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B_CENTRO_STUDI\01_Annuario e pubb. varie\ANNUARIO 2023 DATI 2022\ANNUARIO 2023 DATI 2022-ASSI\Tavole pulite per sito\3 SOFT\01_CITTADINI\01_Demografia\03_Sostenibilità\"/>
    </mc:Choice>
  </mc:AlternateContent>
  <xr:revisionPtr revIDLastSave="0" documentId="13_ncr:1_{54846DDB-3339-41AD-BCBB-0432815E30F6}" xr6:coauthVersionLast="47" xr6:coauthVersionMax="47" xr10:uidLastSave="{00000000-0000-0000-0000-000000000000}"/>
  <bookViews>
    <workbookView xWindow="7330" yWindow="470" windowWidth="28800" windowHeight="15370" activeTab="1" xr2:uid="{00000000-000D-0000-FFFF-FFFF00000000}"/>
  </bookViews>
  <sheets>
    <sheet name="Tav 2" sheetId="1" r:id="rId1"/>
    <sheet name="segue Tav 2" sheetId="2" r:id="rId2"/>
  </sheets>
  <definedNames>
    <definedName name="_xlnm.Print_Area" localSheetId="1">'segue Tav 2'!$A$1:$M$24</definedName>
    <definedName name="_xlnm.Print_Area" localSheetId="0">'Tav 2'!$A$1:$L$74</definedName>
    <definedName name="_xlnm.Print_Area">'Tav 2'!$A$1:$L$79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E13" i="2"/>
  <c r="J13" i="2"/>
  <c r="I13" i="2"/>
  <c r="H13" i="2"/>
  <c r="G12" i="2"/>
  <c r="E12" i="2"/>
  <c r="J12" i="2"/>
  <c r="I12" i="2"/>
  <c r="H12" i="2"/>
  <c r="G11" i="2"/>
  <c r="E11" i="2"/>
  <c r="G10" i="2"/>
  <c r="E10" i="2"/>
  <c r="K11" i="2"/>
  <c r="H11" i="2"/>
  <c r="L11" i="2" s="1"/>
  <c r="K10" i="2"/>
  <c r="H10" i="2"/>
  <c r="J9" i="2"/>
  <c r="K9" i="2" s="1"/>
  <c r="I9" i="2"/>
  <c r="H9" i="2"/>
  <c r="G9" i="2"/>
  <c r="E9" i="2"/>
  <c r="J8" i="2"/>
  <c r="I8" i="2"/>
  <c r="K8" i="2" s="1"/>
  <c r="H8" i="2"/>
  <c r="G8" i="2"/>
  <c r="E8" i="2"/>
  <c r="J7" i="2"/>
  <c r="K7" i="2" s="1"/>
  <c r="I7" i="2"/>
  <c r="H7" i="2"/>
  <c r="G7" i="2"/>
  <c r="E7" i="2"/>
  <c r="E67" i="1"/>
  <c r="G67" i="1"/>
  <c r="H7" i="1"/>
  <c r="K7" i="1"/>
  <c r="L7" i="1"/>
  <c r="H8" i="1"/>
  <c r="L8" i="1" s="1"/>
  <c r="K8" i="1"/>
  <c r="H9" i="1"/>
  <c r="K9" i="1"/>
  <c r="L9" i="1"/>
  <c r="H10" i="1"/>
  <c r="K10" i="1"/>
  <c r="L10" i="1"/>
  <c r="H11" i="1"/>
  <c r="K11" i="1"/>
  <c r="L11" i="1"/>
  <c r="H12" i="1"/>
  <c r="L12" i="1" s="1"/>
  <c r="K12" i="1"/>
  <c r="H13" i="1"/>
  <c r="K13" i="1"/>
  <c r="H14" i="1"/>
  <c r="L14" i="1" s="1"/>
  <c r="K14" i="1"/>
  <c r="H15" i="1"/>
  <c r="K15" i="1"/>
  <c r="L15" i="1"/>
  <c r="H16" i="1"/>
  <c r="K16" i="1"/>
  <c r="L16" i="1" s="1"/>
  <c r="H17" i="1"/>
  <c r="L17" i="1"/>
  <c r="K17" i="1"/>
  <c r="H18" i="1"/>
  <c r="L18" i="1" s="1"/>
  <c r="K18" i="1"/>
  <c r="H19" i="1"/>
  <c r="K19" i="1"/>
  <c r="L19" i="1"/>
  <c r="H20" i="1"/>
  <c r="K20" i="1"/>
  <c r="L20" i="1" s="1"/>
  <c r="H21" i="1"/>
  <c r="L21" i="1" s="1"/>
  <c r="K21" i="1"/>
  <c r="H22" i="1"/>
  <c r="L22" i="1" s="1"/>
  <c r="K22" i="1"/>
  <c r="H23" i="1"/>
  <c r="K23" i="1"/>
  <c r="L23" i="1"/>
  <c r="H24" i="1"/>
  <c r="K24" i="1"/>
  <c r="L24" i="1"/>
  <c r="H25" i="1"/>
  <c r="L25" i="1"/>
  <c r="K25" i="1"/>
  <c r="H26" i="1"/>
  <c r="L26" i="1" s="1"/>
  <c r="K26" i="1"/>
  <c r="H27" i="1"/>
  <c r="K27" i="1"/>
  <c r="L27" i="1"/>
  <c r="H28" i="1"/>
  <c r="K28" i="1"/>
  <c r="L28" i="1"/>
  <c r="H29" i="1"/>
  <c r="K29" i="1"/>
  <c r="H30" i="1"/>
  <c r="L30" i="1" s="1"/>
  <c r="K30" i="1"/>
  <c r="H31" i="1"/>
  <c r="L31" i="1" s="1"/>
  <c r="K31" i="1"/>
  <c r="H32" i="1"/>
  <c r="K32" i="1"/>
  <c r="L32" i="1"/>
  <c r="H33" i="1"/>
  <c r="L33" i="1" s="1"/>
  <c r="K33" i="1"/>
  <c r="H34" i="1"/>
  <c r="L34" i="1" s="1"/>
  <c r="K34" i="1"/>
  <c r="H35" i="1"/>
  <c r="L35" i="1" s="1"/>
  <c r="K35" i="1"/>
  <c r="H36" i="1"/>
  <c r="K36" i="1"/>
  <c r="L36" i="1"/>
  <c r="H37" i="1"/>
  <c r="L37" i="1" s="1"/>
  <c r="K37" i="1"/>
  <c r="H38" i="1"/>
  <c r="L38" i="1" s="1"/>
  <c r="K38" i="1"/>
  <c r="H39" i="1"/>
  <c r="L39" i="1" s="1"/>
  <c r="K39" i="1"/>
  <c r="H40" i="1"/>
  <c r="K40" i="1"/>
  <c r="L40" i="1"/>
  <c r="H41" i="1"/>
  <c r="L41" i="1" s="1"/>
  <c r="K41" i="1"/>
  <c r="H42" i="1"/>
  <c r="L42" i="1" s="1"/>
  <c r="K42" i="1"/>
  <c r="H43" i="1"/>
  <c r="L43" i="1" s="1"/>
  <c r="K43" i="1"/>
  <c r="H44" i="1"/>
  <c r="K44" i="1"/>
  <c r="L44" i="1"/>
  <c r="H45" i="1"/>
  <c r="K45" i="1"/>
  <c r="H46" i="1"/>
  <c r="K46" i="1"/>
  <c r="L46" i="1"/>
  <c r="H47" i="1"/>
  <c r="K47" i="1"/>
  <c r="L47" i="1"/>
  <c r="H48" i="1"/>
  <c r="K48" i="1"/>
  <c r="L48" i="1"/>
  <c r="H49" i="1"/>
  <c r="L49" i="1"/>
  <c r="K49" i="1"/>
  <c r="H50" i="1"/>
  <c r="K50" i="1"/>
  <c r="L50" i="1"/>
  <c r="H51" i="1"/>
  <c r="K51" i="1"/>
  <c r="L51" i="1"/>
  <c r="H52" i="1"/>
  <c r="K52" i="1"/>
  <c r="L52" i="1"/>
  <c r="H53" i="1"/>
  <c r="L53" i="1" s="1"/>
  <c r="K53" i="1"/>
  <c r="H54" i="1"/>
  <c r="K54" i="1"/>
  <c r="L54" i="1"/>
  <c r="H55" i="1"/>
  <c r="K55" i="1"/>
  <c r="L55" i="1"/>
  <c r="E56" i="1"/>
  <c r="G56" i="1"/>
  <c r="H56" i="1"/>
  <c r="K56" i="1"/>
  <c r="L56" i="1"/>
  <c r="H57" i="1"/>
  <c r="L57" i="1"/>
  <c r="K57" i="1"/>
  <c r="E58" i="1"/>
  <c r="G58" i="1"/>
  <c r="H58" i="1"/>
  <c r="L58" i="1" s="1"/>
  <c r="K58" i="1"/>
  <c r="E59" i="1"/>
  <c r="G59" i="1"/>
  <c r="H59" i="1"/>
  <c r="L59" i="1" s="1"/>
  <c r="K59" i="1"/>
  <c r="H60" i="1"/>
  <c r="K60" i="1"/>
  <c r="L60" i="1"/>
  <c r="H61" i="1"/>
  <c r="I61" i="1"/>
  <c r="K61" i="1" s="1"/>
  <c r="L61" i="1" s="1"/>
  <c r="J61" i="1"/>
  <c r="E62" i="1"/>
  <c r="G62" i="1"/>
  <c r="H62" i="1"/>
  <c r="L62" i="1" s="1"/>
  <c r="K62" i="1"/>
  <c r="E63" i="1"/>
  <c r="G63" i="1"/>
  <c r="H63" i="1"/>
  <c r="I63" i="1"/>
  <c r="K63" i="1" s="1"/>
  <c r="L63" i="1" s="1"/>
  <c r="J63" i="1"/>
  <c r="E64" i="1"/>
  <c r="G64" i="1"/>
  <c r="H64" i="1"/>
  <c r="I64" i="1"/>
  <c r="J64" i="1"/>
  <c r="K64" i="1" s="1"/>
  <c r="E65" i="1"/>
  <c r="G65" i="1"/>
  <c r="H65" i="1"/>
  <c r="I65" i="1"/>
  <c r="J65" i="1"/>
  <c r="K65" i="1"/>
  <c r="L65" i="1"/>
  <c r="E66" i="1"/>
  <c r="G66" i="1"/>
  <c r="H66" i="1"/>
  <c r="I66" i="1"/>
  <c r="K66" i="1" s="1"/>
  <c r="L66" i="1" s="1"/>
  <c r="J66" i="1"/>
  <c r="H67" i="1"/>
  <c r="I67" i="1"/>
  <c r="J67" i="1"/>
  <c r="K67" i="1" s="1"/>
  <c r="L67" i="1" s="1"/>
  <c r="L45" i="1"/>
  <c r="L29" i="1"/>
  <c r="L13" i="1"/>
  <c r="L64" i="1" l="1"/>
  <c r="C13" i="2"/>
  <c r="K13" i="2"/>
  <c r="L13" i="2" s="1"/>
  <c r="K12" i="2"/>
  <c r="L12" i="2" s="1"/>
</calcChain>
</file>

<file path=xl/sharedStrings.xml><?xml version="1.0" encoding="utf-8"?>
<sst xmlns="http://schemas.openxmlformats.org/spreadsheetml/2006/main" count="51" uniqueCount="32">
  <si>
    <t>Anni</t>
  </si>
  <si>
    <t>(2)</t>
  </si>
  <si>
    <t>Movimento naturale</t>
  </si>
  <si>
    <t>Trasferimenti di residenza</t>
  </si>
  <si>
    <t>Iscritti</t>
  </si>
  <si>
    <t>Cancellati</t>
  </si>
  <si>
    <t>Nati vivi</t>
  </si>
  <si>
    <t>Morti</t>
  </si>
  <si>
    <t xml:space="preserve">Nati vivi </t>
  </si>
  <si>
    <t xml:space="preserve">Morti </t>
  </si>
  <si>
    <t>(1)</t>
  </si>
  <si>
    <t>(1) Negli anni 1951, 1971, 1981, 1991, 2001 e 2011, le risultanze anagrafiche sono state aggiornate sulla base dei risultati definitivi dei censimenti della popolazione.</t>
  </si>
  <si>
    <t>% per 1.000 residenti a metà anno</t>
  </si>
  <si>
    <t>Nei trasferimenti di residenza  sono compresi iscritti e cancellati d'ufficio, cioè iscrizioni o cancellazioni dovute non ad un effettivo trasferimento di residenza, ma ad operazioni di rettifica anagrafica.</t>
  </si>
  <si>
    <t>Fino al 2018 la rilevazione corrente ISTAT è riferita al  periodo in cui sono avvenute le registrazioni anagrafiche indipendentemente dalla data in cui l'evento si è verificato.</t>
  </si>
  <si>
    <t>Fonte: ISTAT</t>
  </si>
  <si>
    <t>Saldo migratorio</t>
  </si>
  <si>
    <t>Saldo     naturale</t>
  </si>
  <si>
    <t>Saldo complessivo</t>
  </si>
  <si>
    <t xml:space="preserve"> I dati sul movimento negli anni immediatamente successivi ai censimenti non sono dovuti solamente ai fenomeni "reali" (variazione del saldo naturale e/o migratorio), ma dipendono in gran parte dallo</t>
  </si>
  <si>
    <t>svolgimento dell' operazione di confronto tra le risultanze censuarie e l'anagrafe (parifica anagrafica).</t>
  </si>
  <si>
    <t>Secondo le norme ISTAT la popolazione residente legale è quella rilevata alla data del Censimento stesso.</t>
  </si>
  <si>
    <t xml:space="preserve">A partire dal bilancio demografico 2019, tali flussi demografici relativi alla popolazione residente (nati, morti, iscritti, cancellati) vengono conteggiati per data di evento e non più di registrazione. </t>
  </si>
  <si>
    <t>Dal 2019, a seguito del processo di digitalizzazione centralizzata delle anagrafi ed al Censimento permanente della popolazione, Istat ha adottato un nuovo sistema di contabilità demografica</t>
  </si>
  <si>
    <t xml:space="preserve">che ha portato al ricalcolo annuale della popolazione residente al 1° gennaio. Tale dato differisce da quello del 31 dicembre dell'anno precedente per effetto delle operazioni di riconteggio </t>
  </si>
  <si>
    <t>Popolazione residente a      fine anno</t>
  </si>
  <si>
    <t>-</t>
  </si>
  <si>
    <t xml:space="preserve">(2) Interruzione della serie storica. </t>
  </si>
  <si>
    <t xml:space="preserve">dei flussi demografici e degli aggiustamenti censuari. </t>
  </si>
  <si>
    <t>TAV. N. 1 - MOVIMENTO ANAGRAFICO DELLA POPOLAZIONE RESIDENTE - Anni 1951-2022</t>
  </si>
  <si>
    <t>TAV. N. 2 - POPOLAZIONE RESIDENTE E BILANCIO DEMOGRAFICO - Anni 2016-2022</t>
  </si>
  <si>
    <t>Aggiustamento statistico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</si>
</sst>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i/>
      <sz val="11"/>
      <color indexed="8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i/>
      <sz val="11"/>
      <color indexed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i/>
      <sz val="11"/>
      <color indexed="10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i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3CCFF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rgb="FF00B0F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/>
    <xf numFmtId="0" fontId="17" fillId="0" borderId="0" xfId="0" applyFont="1" applyAlignment="1">
      <alignment vertical="center"/>
    </xf>
    <xf numFmtId="0" fontId="7" fillId="0" borderId="0" xfId="0" applyFont="1" applyAlignment="1">
      <alignment justifyLastLine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" fontId="3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 justifyLastLine="1"/>
    </xf>
    <xf numFmtId="0" fontId="0" fillId="0" borderId="0" xfId="0" applyAlignment="1">
      <alignment vertical="center" justifyLastLine="1"/>
    </xf>
    <xf numFmtId="3" fontId="1" fillId="0" borderId="0" xfId="0" applyNumberFormat="1" applyFont="1"/>
    <xf numFmtId="3" fontId="0" fillId="0" borderId="0" xfId="0" applyNumberFormat="1"/>
    <xf numFmtId="3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2" fontId="0" fillId="0" borderId="0" xfId="0" applyNumberFormat="1"/>
    <xf numFmtId="0" fontId="3" fillId="0" borderId="13" xfId="0" applyFont="1" applyBorder="1"/>
    <xf numFmtId="0" fontId="1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distributed" vertical="center" justifyLastLine="1"/>
    </xf>
    <xf numFmtId="0" fontId="0" fillId="0" borderId="0" xfId="0" applyAlignment="1">
      <alignment horizontal="distributed" justifyLastLine="1"/>
    </xf>
    <xf numFmtId="0" fontId="8" fillId="0" borderId="0" xfId="0" applyFont="1" applyAlignment="1">
      <alignment horizontal="distributed" vertical="center" justifyLastLine="1"/>
    </xf>
    <xf numFmtId="0" fontId="0" fillId="0" borderId="0" xfId="0" applyAlignment="1">
      <alignment horizontal="distributed" vertical="center" justifyLastLine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justifyLastLine="1"/>
    </xf>
    <xf numFmtId="0" fontId="0" fillId="0" borderId="0" xfId="0" applyAlignment="1">
      <alignment horizontal="left" vertical="center" justifyLastLine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1"/>
  <sheetViews>
    <sheetView topLeftCell="A54" zoomScale="85" zoomScaleNormal="85" workbookViewId="0">
      <selection activeCell="B86" sqref="B86"/>
    </sheetView>
  </sheetViews>
  <sheetFormatPr defaultColWidth="9.69140625" defaultRowHeight="15.5" x14ac:dyDescent="0.35"/>
  <cols>
    <col min="1" max="1" width="15.69140625" style="1" customWidth="1"/>
    <col min="2" max="2" width="3.69140625" style="1" customWidth="1"/>
    <col min="3" max="3" width="10.765625" style="1" customWidth="1"/>
    <col min="4" max="4" width="12.765625" style="1" customWidth="1"/>
    <col min="5" max="5" width="9.765625" style="1" customWidth="1"/>
    <col min="6" max="6" width="12.765625" style="1" customWidth="1"/>
    <col min="7" max="7" width="9.765625" style="1" customWidth="1"/>
    <col min="8" max="11" width="13.765625" style="1" customWidth="1"/>
    <col min="12" max="12" width="14.3046875" style="1" customWidth="1"/>
    <col min="13" max="16384" width="9.69140625" style="1"/>
  </cols>
  <sheetData>
    <row r="2" spans="1:13" ht="15" customHeight="1" x14ac:dyDescent="0.35"/>
    <row r="3" spans="1:13" x14ac:dyDescent="0.35">
      <c r="A3" s="2" t="s">
        <v>29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50.15" customHeight="1" x14ac:dyDescent="0.35">
      <c r="A4" s="57" t="s">
        <v>0</v>
      </c>
      <c r="B4" s="61" t="s">
        <v>25</v>
      </c>
      <c r="C4" s="62"/>
      <c r="D4" s="48" t="s">
        <v>2</v>
      </c>
      <c r="E4" s="49"/>
      <c r="F4" s="49"/>
      <c r="G4" s="49"/>
      <c r="H4" s="49"/>
      <c r="I4" s="48" t="s">
        <v>3</v>
      </c>
      <c r="J4" s="49"/>
      <c r="K4" s="49"/>
      <c r="L4" s="59" t="s">
        <v>18</v>
      </c>
      <c r="M4" s="4"/>
    </row>
    <row r="5" spans="1:13" ht="84.75" customHeight="1" x14ac:dyDescent="0.35">
      <c r="A5" s="58"/>
      <c r="B5" s="63"/>
      <c r="C5" s="64"/>
      <c r="D5" s="54" t="s">
        <v>8</v>
      </c>
      <c r="E5" s="55" t="s">
        <v>12</v>
      </c>
      <c r="F5" s="52" t="s">
        <v>9</v>
      </c>
      <c r="G5" s="53" t="s">
        <v>12</v>
      </c>
      <c r="H5" s="47" t="s">
        <v>17</v>
      </c>
      <c r="I5" s="56" t="s">
        <v>4</v>
      </c>
      <c r="J5" s="56" t="s">
        <v>5</v>
      </c>
      <c r="K5" s="47" t="s">
        <v>16</v>
      </c>
      <c r="L5" s="60"/>
      <c r="M5" s="4"/>
    </row>
    <row r="6" spans="1:13" ht="15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3"/>
    </row>
    <row r="7" spans="1:13" ht="17.149999999999999" customHeight="1" x14ac:dyDescent="0.35">
      <c r="A7" s="6">
        <v>1951</v>
      </c>
      <c r="B7" s="34" t="s">
        <v>10</v>
      </c>
      <c r="C7" s="8">
        <v>688659</v>
      </c>
      <c r="D7" s="8">
        <v>7406</v>
      </c>
      <c r="E7" s="9">
        <v>10.8</v>
      </c>
      <c r="F7" s="8">
        <v>7568</v>
      </c>
      <c r="G7" s="9">
        <v>11</v>
      </c>
      <c r="H7" s="8">
        <f t="shared" ref="H7:H38" si="0">SUM(D7-F7)</f>
        <v>-162</v>
      </c>
      <c r="I7" s="8">
        <v>11498</v>
      </c>
      <c r="J7" s="8">
        <v>6924</v>
      </c>
      <c r="K7" s="8">
        <f t="shared" ref="K7:K38" si="1">SUM(I7-J7)</f>
        <v>4574</v>
      </c>
      <c r="L7" s="8">
        <f t="shared" ref="L7:L38" si="2">SUM(H7+K7)</f>
        <v>4412</v>
      </c>
      <c r="M7" s="3"/>
    </row>
    <row r="8" spans="1:13" ht="17.149999999999999" customHeight="1" x14ac:dyDescent="0.35">
      <c r="A8" s="6">
        <v>1952</v>
      </c>
      <c r="B8" s="7"/>
      <c r="C8" s="8">
        <v>687835</v>
      </c>
      <c r="D8" s="8">
        <v>7450</v>
      </c>
      <c r="E8" s="9">
        <v>10.8</v>
      </c>
      <c r="F8" s="8">
        <v>7807</v>
      </c>
      <c r="G8" s="9">
        <v>11.3</v>
      </c>
      <c r="H8" s="8">
        <f t="shared" si="0"/>
        <v>-357</v>
      </c>
      <c r="I8" s="8">
        <v>11997</v>
      </c>
      <c r="J8" s="8">
        <v>12464</v>
      </c>
      <c r="K8" s="8">
        <f t="shared" si="1"/>
        <v>-467</v>
      </c>
      <c r="L8" s="8">
        <f t="shared" si="2"/>
        <v>-824</v>
      </c>
      <c r="M8" s="3"/>
    </row>
    <row r="9" spans="1:13" ht="17.149999999999999" customHeight="1" x14ac:dyDescent="0.35">
      <c r="A9" s="6">
        <v>1953</v>
      </c>
      <c r="B9" s="7"/>
      <c r="C9" s="8">
        <v>693674</v>
      </c>
      <c r="D9" s="8">
        <v>7685</v>
      </c>
      <c r="E9" s="9">
        <v>11.1</v>
      </c>
      <c r="F9" s="8">
        <v>7714</v>
      </c>
      <c r="G9" s="9">
        <v>11.2</v>
      </c>
      <c r="H9" s="8">
        <f t="shared" si="0"/>
        <v>-29</v>
      </c>
      <c r="I9" s="8">
        <v>10160</v>
      </c>
      <c r="J9" s="8">
        <v>4292</v>
      </c>
      <c r="K9" s="8">
        <f t="shared" si="1"/>
        <v>5868</v>
      </c>
      <c r="L9" s="8">
        <f t="shared" si="2"/>
        <v>5839</v>
      </c>
      <c r="M9" s="3"/>
    </row>
    <row r="10" spans="1:13" ht="17.149999999999999" customHeight="1" x14ac:dyDescent="0.35">
      <c r="A10" s="6">
        <v>1954</v>
      </c>
      <c r="B10" s="7"/>
      <c r="C10" s="8">
        <v>711515</v>
      </c>
      <c r="D10" s="8">
        <v>7575</v>
      </c>
      <c r="E10" s="9">
        <v>10.8</v>
      </c>
      <c r="F10" s="8">
        <v>7399</v>
      </c>
      <c r="G10" s="9">
        <v>10.5</v>
      </c>
      <c r="H10" s="8">
        <f t="shared" si="0"/>
        <v>176</v>
      </c>
      <c r="I10" s="8">
        <v>24214</v>
      </c>
      <c r="J10" s="8">
        <v>6549</v>
      </c>
      <c r="K10" s="8">
        <f t="shared" si="1"/>
        <v>17665</v>
      </c>
      <c r="L10" s="8">
        <f t="shared" si="2"/>
        <v>17841</v>
      </c>
      <c r="M10" s="3"/>
    </row>
    <row r="11" spans="1:13" ht="17.149999999999999" customHeight="1" x14ac:dyDescent="0.35">
      <c r="A11" s="6">
        <v>1955</v>
      </c>
      <c r="B11" s="7"/>
      <c r="C11" s="8">
        <v>719209</v>
      </c>
      <c r="D11" s="8">
        <v>7392</v>
      </c>
      <c r="E11" s="9">
        <v>10.3</v>
      </c>
      <c r="F11" s="8">
        <v>7683</v>
      </c>
      <c r="G11" s="9">
        <v>10.7</v>
      </c>
      <c r="H11" s="8">
        <f t="shared" si="0"/>
        <v>-291</v>
      </c>
      <c r="I11" s="8">
        <v>16332</v>
      </c>
      <c r="J11" s="8">
        <v>8347</v>
      </c>
      <c r="K11" s="8">
        <f t="shared" si="1"/>
        <v>7985</v>
      </c>
      <c r="L11" s="8">
        <f t="shared" si="2"/>
        <v>7694</v>
      </c>
      <c r="M11" s="3"/>
    </row>
    <row r="12" spans="1:13" ht="17.149999999999999" customHeight="1" x14ac:dyDescent="0.35">
      <c r="A12" s="6">
        <v>1956</v>
      </c>
      <c r="B12" s="7"/>
      <c r="C12" s="8">
        <v>727012</v>
      </c>
      <c r="D12" s="8">
        <v>7964</v>
      </c>
      <c r="E12" s="9">
        <v>11</v>
      </c>
      <c r="F12" s="8">
        <v>8798</v>
      </c>
      <c r="G12" s="9">
        <v>12.2</v>
      </c>
      <c r="H12" s="8">
        <f t="shared" si="0"/>
        <v>-834</v>
      </c>
      <c r="I12" s="8">
        <v>17527</v>
      </c>
      <c r="J12" s="8">
        <v>8890</v>
      </c>
      <c r="K12" s="8">
        <f t="shared" si="1"/>
        <v>8637</v>
      </c>
      <c r="L12" s="8">
        <f t="shared" si="2"/>
        <v>7803</v>
      </c>
      <c r="M12" s="3"/>
    </row>
    <row r="13" spans="1:13" ht="17.149999999999999" customHeight="1" x14ac:dyDescent="0.35">
      <c r="A13" s="6">
        <v>1957</v>
      </c>
      <c r="B13" s="7"/>
      <c r="C13" s="8">
        <v>736135</v>
      </c>
      <c r="D13" s="8">
        <v>8173</v>
      </c>
      <c r="E13" s="9">
        <v>11.2</v>
      </c>
      <c r="F13" s="8">
        <v>8448</v>
      </c>
      <c r="G13" s="9">
        <v>11.5</v>
      </c>
      <c r="H13" s="8">
        <f t="shared" si="0"/>
        <v>-275</v>
      </c>
      <c r="I13" s="8">
        <v>18247</v>
      </c>
      <c r="J13" s="8">
        <v>8849</v>
      </c>
      <c r="K13" s="8">
        <f t="shared" si="1"/>
        <v>9398</v>
      </c>
      <c r="L13" s="8">
        <f t="shared" si="2"/>
        <v>9123</v>
      </c>
      <c r="M13" s="3"/>
    </row>
    <row r="14" spans="1:13" ht="17.149999999999999" customHeight="1" x14ac:dyDescent="0.35">
      <c r="A14" s="6">
        <v>1958</v>
      </c>
      <c r="B14" s="7"/>
      <c r="C14" s="8">
        <v>747604</v>
      </c>
      <c r="D14" s="8">
        <v>8388</v>
      </c>
      <c r="E14" s="9">
        <v>11.3</v>
      </c>
      <c r="F14" s="8">
        <v>8147</v>
      </c>
      <c r="G14" s="9">
        <v>11</v>
      </c>
      <c r="H14" s="8">
        <f t="shared" si="0"/>
        <v>241</v>
      </c>
      <c r="I14" s="8">
        <v>20505</v>
      </c>
      <c r="J14" s="8">
        <v>9277</v>
      </c>
      <c r="K14" s="8">
        <f t="shared" si="1"/>
        <v>11228</v>
      </c>
      <c r="L14" s="8">
        <f t="shared" si="2"/>
        <v>11469</v>
      </c>
      <c r="M14" s="3"/>
    </row>
    <row r="15" spans="1:13" ht="17.149999999999999" customHeight="1" x14ac:dyDescent="0.35">
      <c r="A15" s="6">
        <v>1959</v>
      </c>
      <c r="B15" s="7"/>
      <c r="C15" s="8">
        <v>758491</v>
      </c>
      <c r="D15" s="8">
        <v>8466</v>
      </c>
      <c r="E15" s="9">
        <v>11.2</v>
      </c>
      <c r="F15" s="8">
        <v>7748</v>
      </c>
      <c r="G15" s="9">
        <v>10.3</v>
      </c>
      <c r="H15" s="8">
        <f t="shared" si="0"/>
        <v>718</v>
      </c>
      <c r="I15" s="8">
        <v>20364</v>
      </c>
      <c r="J15" s="8">
        <v>10195</v>
      </c>
      <c r="K15" s="8">
        <f t="shared" si="1"/>
        <v>10169</v>
      </c>
      <c r="L15" s="8">
        <f t="shared" si="2"/>
        <v>10887</v>
      </c>
      <c r="M15" s="3"/>
    </row>
    <row r="16" spans="1:13" ht="17.149999999999999" customHeight="1" x14ac:dyDescent="0.35">
      <c r="A16" s="6">
        <v>1960</v>
      </c>
      <c r="B16" s="7"/>
      <c r="C16" s="8">
        <v>768520</v>
      </c>
      <c r="D16" s="8">
        <v>8787</v>
      </c>
      <c r="E16" s="9">
        <v>11.5</v>
      </c>
      <c r="F16" s="8">
        <v>8857</v>
      </c>
      <c r="G16" s="9">
        <v>11.6</v>
      </c>
      <c r="H16" s="8">
        <f t="shared" si="0"/>
        <v>-70</v>
      </c>
      <c r="I16" s="8">
        <v>20754</v>
      </c>
      <c r="J16" s="8">
        <v>10655</v>
      </c>
      <c r="K16" s="8">
        <f t="shared" si="1"/>
        <v>10099</v>
      </c>
      <c r="L16" s="8">
        <f t="shared" si="2"/>
        <v>10029</v>
      </c>
      <c r="M16" s="3"/>
    </row>
    <row r="17" spans="1:13" ht="17.149999999999999" customHeight="1" x14ac:dyDescent="0.35">
      <c r="A17" s="6">
        <v>1961</v>
      </c>
      <c r="B17" s="34" t="s">
        <v>10</v>
      </c>
      <c r="C17" s="8">
        <v>784664</v>
      </c>
      <c r="D17" s="8">
        <v>8847</v>
      </c>
      <c r="E17" s="9">
        <v>11.4</v>
      </c>
      <c r="F17" s="8">
        <v>8036</v>
      </c>
      <c r="G17" s="9">
        <v>10.3</v>
      </c>
      <c r="H17" s="8">
        <f t="shared" si="0"/>
        <v>811</v>
      </c>
      <c r="I17" s="8">
        <v>19841</v>
      </c>
      <c r="J17" s="8">
        <v>8999</v>
      </c>
      <c r="K17" s="8">
        <f t="shared" si="1"/>
        <v>10842</v>
      </c>
      <c r="L17" s="8">
        <f t="shared" si="2"/>
        <v>11653</v>
      </c>
      <c r="M17" s="3"/>
    </row>
    <row r="18" spans="1:13" ht="17.149999999999999" customHeight="1" x14ac:dyDescent="0.35">
      <c r="A18" s="6">
        <v>1962</v>
      </c>
      <c r="B18" s="7"/>
      <c r="C18" s="8">
        <v>802991</v>
      </c>
      <c r="D18" s="8">
        <v>9784</v>
      </c>
      <c r="E18" s="9">
        <v>12.3</v>
      </c>
      <c r="F18" s="8">
        <v>8747</v>
      </c>
      <c r="G18" s="9">
        <v>11</v>
      </c>
      <c r="H18" s="8">
        <f t="shared" si="0"/>
        <v>1037</v>
      </c>
      <c r="I18" s="8">
        <v>23582</v>
      </c>
      <c r="J18" s="8">
        <v>6292</v>
      </c>
      <c r="K18" s="8">
        <f t="shared" si="1"/>
        <v>17290</v>
      </c>
      <c r="L18" s="8">
        <f t="shared" si="2"/>
        <v>18327</v>
      </c>
      <c r="M18" s="3"/>
    </row>
    <row r="19" spans="1:13" ht="17.149999999999999" customHeight="1" x14ac:dyDescent="0.35">
      <c r="A19" s="6">
        <v>1963</v>
      </c>
      <c r="B19" s="7"/>
      <c r="C19" s="8">
        <v>825474</v>
      </c>
      <c r="D19" s="8">
        <v>11066</v>
      </c>
      <c r="E19" s="9">
        <v>13.6</v>
      </c>
      <c r="F19" s="8">
        <v>8949</v>
      </c>
      <c r="G19" s="9">
        <v>11</v>
      </c>
      <c r="H19" s="8">
        <f t="shared" si="0"/>
        <v>2117</v>
      </c>
      <c r="I19" s="8">
        <v>30312</v>
      </c>
      <c r="J19" s="8">
        <v>9946</v>
      </c>
      <c r="K19" s="8">
        <f t="shared" si="1"/>
        <v>20366</v>
      </c>
      <c r="L19" s="8">
        <f t="shared" si="2"/>
        <v>22483</v>
      </c>
      <c r="M19" s="3"/>
    </row>
    <row r="20" spans="1:13" ht="17.149999999999999" customHeight="1" x14ac:dyDescent="0.35">
      <c r="A20" s="6">
        <v>1964</v>
      </c>
      <c r="B20" s="7"/>
      <c r="C20" s="8">
        <v>842732</v>
      </c>
      <c r="D20" s="8">
        <v>11950</v>
      </c>
      <c r="E20" s="9">
        <v>14.3</v>
      </c>
      <c r="F20" s="8">
        <v>9761</v>
      </c>
      <c r="G20" s="9">
        <v>11.7</v>
      </c>
      <c r="H20" s="8">
        <f t="shared" si="0"/>
        <v>2189</v>
      </c>
      <c r="I20" s="8">
        <v>23958</v>
      </c>
      <c r="J20" s="8">
        <v>8889</v>
      </c>
      <c r="K20" s="8">
        <f t="shared" si="1"/>
        <v>15069</v>
      </c>
      <c r="L20" s="8">
        <f t="shared" si="2"/>
        <v>17258</v>
      </c>
      <c r="M20" s="3"/>
    </row>
    <row r="21" spans="1:13" ht="17.149999999999999" customHeight="1" x14ac:dyDescent="0.35">
      <c r="A21" s="6">
        <v>1965</v>
      </c>
      <c r="B21" s="7"/>
      <c r="C21" s="8">
        <v>848121</v>
      </c>
      <c r="D21" s="8">
        <v>11607</v>
      </c>
      <c r="E21" s="9">
        <v>13.7</v>
      </c>
      <c r="F21" s="8">
        <v>10000</v>
      </c>
      <c r="G21" s="9">
        <v>11.8</v>
      </c>
      <c r="H21" s="8">
        <f t="shared" si="0"/>
        <v>1607</v>
      </c>
      <c r="I21" s="8">
        <v>16773</v>
      </c>
      <c r="J21" s="8">
        <v>12991</v>
      </c>
      <c r="K21" s="8">
        <f t="shared" si="1"/>
        <v>3782</v>
      </c>
      <c r="L21" s="8">
        <f t="shared" si="2"/>
        <v>5389</v>
      </c>
      <c r="M21" s="3"/>
    </row>
    <row r="22" spans="1:13" ht="17.149999999999999" customHeight="1" x14ac:dyDescent="0.35">
      <c r="A22" s="6">
        <v>1966</v>
      </c>
      <c r="B22" s="7"/>
      <c r="C22" s="8">
        <v>846292</v>
      </c>
      <c r="D22" s="8">
        <v>11391</v>
      </c>
      <c r="E22" s="9">
        <v>13.4</v>
      </c>
      <c r="F22" s="8">
        <v>10114</v>
      </c>
      <c r="G22" s="9">
        <v>11.9</v>
      </c>
      <c r="H22" s="8">
        <f t="shared" si="0"/>
        <v>1277</v>
      </c>
      <c r="I22" s="8">
        <v>15137</v>
      </c>
      <c r="J22" s="8">
        <v>18243</v>
      </c>
      <c r="K22" s="8">
        <f t="shared" si="1"/>
        <v>-3106</v>
      </c>
      <c r="L22" s="8">
        <f t="shared" si="2"/>
        <v>-1829</v>
      </c>
      <c r="M22" s="3"/>
    </row>
    <row r="23" spans="1:13" ht="17.149999999999999" customHeight="1" x14ac:dyDescent="0.35">
      <c r="A23" s="6">
        <v>1967</v>
      </c>
      <c r="B23" s="7"/>
      <c r="C23" s="8">
        <v>844499</v>
      </c>
      <c r="D23" s="8">
        <v>10280</v>
      </c>
      <c r="E23" s="9">
        <v>12.2</v>
      </c>
      <c r="F23" s="8">
        <v>9971</v>
      </c>
      <c r="G23" s="9">
        <v>11.8</v>
      </c>
      <c r="H23" s="8">
        <f t="shared" si="0"/>
        <v>309</v>
      </c>
      <c r="I23" s="8">
        <v>14007</v>
      </c>
      <c r="J23" s="8">
        <v>16109</v>
      </c>
      <c r="K23" s="8">
        <f t="shared" si="1"/>
        <v>-2102</v>
      </c>
      <c r="L23" s="8">
        <f t="shared" si="2"/>
        <v>-1793</v>
      </c>
      <c r="M23" s="3"/>
    </row>
    <row r="24" spans="1:13" ht="17.149999999999999" customHeight="1" x14ac:dyDescent="0.35">
      <c r="A24" s="6">
        <v>1968</v>
      </c>
      <c r="B24" s="7"/>
      <c r="C24" s="8">
        <v>842764</v>
      </c>
      <c r="D24" s="8">
        <v>10282</v>
      </c>
      <c r="E24" s="9">
        <v>12.2</v>
      </c>
      <c r="F24" s="8">
        <v>10385</v>
      </c>
      <c r="G24" s="9">
        <v>12.3</v>
      </c>
      <c r="H24" s="8">
        <f t="shared" si="0"/>
        <v>-103</v>
      </c>
      <c r="I24" s="8">
        <v>15574</v>
      </c>
      <c r="J24" s="8">
        <v>17206</v>
      </c>
      <c r="K24" s="8">
        <f t="shared" si="1"/>
        <v>-1632</v>
      </c>
      <c r="L24" s="8">
        <f t="shared" si="2"/>
        <v>-1735</v>
      </c>
      <c r="M24" s="3"/>
    </row>
    <row r="25" spans="1:13" ht="17.149999999999999" customHeight="1" x14ac:dyDescent="0.35">
      <c r="A25" s="6">
        <v>1969</v>
      </c>
      <c r="B25" s="7"/>
      <c r="C25" s="8">
        <v>841841</v>
      </c>
      <c r="D25" s="8">
        <v>10386</v>
      </c>
      <c r="E25" s="9">
        <v>12.3</v>
      </c>
      <c r="F25" s="8">
        <v>10404</v>
      </c>
      <c r="G25" s="9">
        <v>12.4</v>
      </c>
      <c r="H25" s="8">
        <f t="shared" si="0"/>
        <v>-18</v>
      </c>
      <c r="I25" s="8">
        <v>14814</v>
      </c>
      <c r="J25" s="8">
        <v>15719</v>
      </c>
      <c r="K25" s="8">
        <f t="shared" si="1"/>
        <v>-905</v>
      </c>
      <c r="L25" s="8">
        <f t="shared" si="2"/>
        <v>-923</v>
      </c>
      <c r="M25" s="3"/>
    </row>
    <row r="26" spans="1:13" ht="17.149999999999999" customHeight="1" x14ac:dyDescent="0.35">
      <c r="A26" s="6">
        <v>1970</v>
      </c>
      <c r="B26" s="7"/>
      <c r="C26" s="8">
        <v>842114</v>
      </c>
      <c r="D26" s="8">
        <v>10019</v>
      </c>
      <c r="E26" s="9">
        <v>11.9</v>
      </c>
      <c r="F26" s="8">
        <v>11156</v>
      </c>
      <c r="G26" s="9">
        <v>13.2</v>
      </c>
      <c r="H26" s="8">
        <f t="shared" si="0"/>
        <v>-1137</v>
      </c>
      <c r="I26" s="8">
        <v>16826</v>
      </c>
      <c r="J26" s="8">
        <v>15416</v>
      </c>
      <c r="K26" s="8">
        <f t="shared" si="1"/>
        <v>1410</v>
      </c>
      <c r="L26" s="8">
        <f t="shared" si="2"/>
        <v>273</v>
      </c>
      <c r="M26" s="3"/>
    </row>
    <row r="27" spans="1:13" ht="17.149999999999999" customHeight="1" x14ac:dyDescent="0.35">
      <c r="A27" s="6">
        <v>1971</v>
      </c>
      <c r="B27" s="34" t="s">
        <v>10</v>
      </c>
      <c r="C27" s="8">
        <v>817157</v>
      </c>
      <c r="D27" s="8">
        <v>10136</v>
      </c>
      <c r="E27" s="9">
        <v>12.2</v>
      </c>
      <c r="F27" s="8">
        <v>10352</v>
      </c>
      <c r="G27" s="9">
        <v>12.5</v>
      </c>
      <c r="H27" s="8">
        <f t="shared" si="0"/>
        <v>-216</v>
      </c>
      <c r="I27" s="8">
        <v>12880</v>
      </c>
      <c r="J27" s="8">
        <v>37621</v>
      </c>
      <c r="K27" s="8">
        <f t="shared" si="1"/>
        <v>-24741</v>
      </c>
      <c r="L27" s="8">
        <f t="shared" si="2"/>
        <v>-24957</v>
      </c>
      <c r="M27" s="3"/>
    </row>
    <row r="28" spans="1:13" ht="17.149999999999999" customHeight="1" x14ac:dyDescent="0.35">
      <c r="A28" s="6">
        <v>1972</v>
      </c>
      <c r="B28" s="7"/>
      <c r="C28" s="8">
        <v>815708</v>
      </c>
      <c r="D28" s="8">
        <v>9846</v>
      </c>
      <c r="E28" s="9">
        <v>12.1</v>
      </c>
      <c r="F28" s="8">
        <v>10275</v>
      </c>
      <c r="G28" s="9">
        <v>12.6</v>
      </c>
      <c r="H28" s="8">
        <f t="shared" si="0"/>
        <v>-429</v>
      </c>
      <c r="I28" s="8">
        <v>12498</v>
      </c>
      <c r="J28" s="8">
        <v>13518</v>
      </c>
      <c r="K28" s="8">
        <f t="shared" si="1"/>
        <v>-1020</v>
      </c>
      <c r="L28" s="8">
        <f t="shared" si="2"/>
        <v>-1449</v>
      </c>
      <c r="M28" s="3"/>
    </row>
    <row r="29" spans="1:13" ht="17.149999999999999" customHeight="1" x14ac:dyDescent="0.35">
      <c r="A29" s="6">
        <v>1973</v>
      </c>
      <c r="B29" s="7"/>
      <c r="C29" s="8">
        <v>813256</v>
      </c>
      <c r="D29" s="8">
        <v>9186</v>
      </c>
      <c r="E29" s="9">
        <v>11.3</v>
      </c>
      <c r="F29" s="8">
        <v>11415</v>
      </c>
      <c r="G29" s="9">
        <v>14</v>
      </c>
      <c r="H29" s="8">
        <f t="shared" si="0"/>
        <v>-2229</v>
      </c>
      <c r="I29" s="8">
        <v>20230</v>
      </c>
      <c r="J29" s="8">
        <v>20453</v>
      </c>
      <c r="K29" s="8">
        <f t="shared" si="1"/>
        <v>-223</v>
      </c>
      <c r="L29" s="8">
        <f t="shared" si="2"/>
        <v>-2452</v>
      </c>
      <c r="M29" s="3"/>
    </row>
    <row r="30" spans="1:13" ht="17.149999999999999" customHeight="1" x14ac:dyDescent="0.35">
      <c r="A30" s="6">
        <v>1974</v>
      </c>
      <c r="B30" s="7"/>
      <c r="C30" s="8">
        <v>807138</v>
      </c>
      <c r="D30" s="8">
        <v>8983</v>
      </c>
      <c r="E30" s="9">
        <v>11</v>
      </c>
      <c r="F30" s="8">
        <v>11862</v>
      </c>
      <c r="G30" s="9">
        <v>14.6</v>
      </c>
      <c r="H30" s="8">
        <f t="shared" si="0"/>
        <v>-2879</v>
      </c>
      <c r="I30" s="8">
        <v>14253</v>
      </c>
      <c r="J30" s="8">
        <v>17492</v>
      </c>
      <c r="K30" s="8">
        <f t="shared" si="1"/>
        <v>-3239</v>
      </c>
      <c r="L30" s="8">
        <f t="shared" si="2"/>
        <v>-6118</v>
      </c>
      <c r="M30" s="3"/>
    </row>
    <row r="31" spans="1:13" ht="17.149999999999999" customHeight="1" x14ac:dyDescent="0.35">
      <c r="A31" s="6">
        <v>1975</v>
      </c>
      <c r="B31" s="7"/>
      <c r="C31" s="8">
        <v>804204</v>
      </c>
      <c r="D31" s="8">
        <v>8140</v>
      </c>
      <c r="E31" s="9">
        <v>10.1</v>
      </c>
      <c r="F31" s="8">
        <v>10664</v>
      </c>
      <c r="G31" s="9">
        <v>13.2</v>
      </c>
      <c r="H31" s="8">
        <f t="shared" si="0"/>
        <v>-2524</v>
      </c>
      <c r="I31" s="8">
        <v>11828</v>
      </c>
      <c r="J31" s="8">
        <v>12238</v>
      </c>
      <c r="K31" s="8">
        <f t="shared" si="1"/>
        <v>-410</v>
      </c>
      <c r="L31" s="8">
        <f t="shared" si="2"/>
        <v>-2934</v>
      </c>
      <c r="M31" s="3"/>
    </row>
    <row r="32" spans="1:13" ht="17.149999999999999" customHeight="1" x14ac:dyDescent="0.35">
      <c r="A32" s="6">
        <v>1976</v>
      </c>
      <c r="B32" s="7"/>
      <c r="C32" s="8">
        <v>800532</v>
      </c>
      <c r="D32" s="8">
        <v>7144</v>
      </c>
      <c r="E32" s="9">
        <v>8.9</v>
      </c>
      <c r="F32" s="8">
        <v>9200</v>
      </c>
      <c r="G32" s="9">
        <v>11.5</v>
      </c>
      <c r="H32" s="8">
        <f t="shared" si="0"/>
        <v>-2056</v>
      </c>
      <c r="I32" s="8">
        <v>10442</v>
      </c>
      <c r="J32" s="8">
        <v>12058</v>
      </c>
      <c r="K32" s="8">
        <f t="shared" si="1"/>
        <v>-1616</v>
      </c>
      <c r="L32" s="8">
        <f t="shared" si="2"/>
        <v>-3672</v>
      </c>
      <c r="M32" s="3"/>
    </row>
    <row r="33" spans="1:13" ht="17.149999999999999" customHeight="1" x14ac:dyDescent="0.35">
      <c r="A33" s="6">
        <v>1977</v>
      </c>
      <c r="B33" s="7"/>
      <c r="C33" s="8">
        <v>795027</v>
      </c>
      <c r="D33" s="8">
        <v>6512</v>
      </c>
      <c r="E33" s="9">
        <v>8.1999999999999993</v>
      </c>
      <c r="F33" s="8">
        <v>8960</v>
      </c>
      <c r="G33" s="9">
        <v>11.2</v>
      </c>
      <c r="H33" s="8">
        <f t="shared" si="0"/>
        <v>-2448</v>
      </c>
      <c r="I33" s="8">
        <v>8893</v>
      </c>
      <c r="J33" s="8">
        <v>11950</v>
      </c>
      <c r="K33" s="8">
        <f t="shared" si="1"/>
        <v>-3057</v>
      </c>
      <c r="L33" s="8">
        <f t="shared" si="2"/>
        <v>-5505</v>
      </c>
      <c r="M33" s="3"/>
    </row>
    <row r="34" spans="1:13" ht="17.149999999999999" customHeight="1" x14ac:dyDescent="0.35">
      <c r="A34" s="6">
        <v>1978</v>
      </c>
      <c r="B34" s="7"/>
      <c r="C34" s="8">
        <v>789057</v>
      </c>
      <c r="D34" s="8">
        <v>5892</v>
      </c>
      <c r="E34" s="9">
        <v>7.4</v>
      </c>
      <c r="F34" s="8">
        <v>9727</v>
      </c>
      <c r="G34" s="9">
        <v>12.4</v>
      </c>
      <c r="H34" s="8">
        <f t="shared" si="0"/>
        <v>-3835</v>
      </c>
      <c r="I34" s="8">
        <v>9142</v>
      </c>
      <c r="J34" s="8">
        <v>11277</v>
      </c>
      <c r="K34" s="8">
        <f t="shared" si="1"/>
        <v>-2135</v>
      </c>
      <c r="L34" s="8">
        <f t="shared" si="2"/>
        <v>-5970</v>
      </c>
      <c r="M34" s="3"/>
    </row>
    <row r="35" spans="1:13" ht="17.149999999999999" customHeight="1" x14ac:dyDescent="0.35">
      <c r="A35" s="6">
        <v>1979</v>
      </c>
      <c r="B35" s="7"/>
      <c r="C35" s="8">
        <v>782476</v>
      </c>
      <c r="D35" s="8">
        <v>5177</v>
      </c>
      <c r="E35" s="9">
        <v>6.6</v>
      </c>
      <c r="F35" s="8">
        <v>9790</v>
      </c>
      <c r="G35" s="9">
        <v>12.5</v>
      </c>
      <c r="H35" s="8">
        <f t="shared" si="0"/>
        <v>-4613</v>
      </c>
      <c r="I35" s="8">
        <v>9113</v>
      </c>
      <c r="J35" s="8">
        <v>11081</v>
      </c>
      <c r="K35" s="8">
        <f t="shared" si="1"/>
        <v>-1968</v>
      </c>
      <c r="L35" s="8">
        <f t="shared" si="2"/>
        <v>-6581</v>
      </c>
      <c r="M35" s="3"/>
    </row>
    <row r="36" spans="1:13" ht="17.149999999999999" customHeight="1" x14ac:dyDescent="0.35">
      <c r="A36" s="6">
        <v>1980</v>
      </c>
      <c r="B36" s="7"/>
      <c r="C36" s="8">
        <v>774643</v>
      </c>
      <c r="D36" s="8">
        <v>4816</v>
      </c>
      <c r="E36" s="9">
        <v>6.2</v>
      </c>
      <c r="F36" s="8">
        <v>9996</v>
      </c>
      <c r="G36" s="9">
        <v>12.9</v>
      </c>
      <c r="H36" s="8">
        <f t="shared" si="0"/>
        <v>-5180</v>
      </c>
      <c r="I36" s="8">
        <v>9614</v>
      </c>
      <c r="J36" s="8">
        <v>12267</v>
      </c>
      <c r="K36" s="8">
        <f t="shared" si="1"/>
        <v>-2653</v>
      </c>
      <c r="L36" s="8">
        <f t="shared" si="2"/>
        <v>-7833</v>
      </c>
      <c r="M36" s="3"/>
    </row>
    <row r="37" spans="1:13" ht="17.149999999999999" customHeight="1" x14ac:dyDescent="0.35">
      <c r="A37" s="6">
        <v>1981</v>
      </c>
      <c r="B37" s="34" t="s">
        <v>10</v>
      </c>
      <c r="C37" s="8">
        <v>761555</v>
      </c>
      <c r="D37" s="8">
        <v>4838</v>
      </c>
      <c r="E37" s="9">
        <v>6.3</v>
      </c>
      <c r="F37" s="8">
        <v>9789</v>
      </c>
      <c r="G37" s="9">
        <v>12.7</v>
      </c>
      <c r="H37" s="8">
        <f t="shared" si="0"/>
        <v>-4951</v>
      </c>
      <c r="I37" s="8">
        <v>8739</v>
      </c>
      <c r="J37" s="8">
        <v>11122</v>
      </c>
      <c r="K37" s="8">
        <f t="shared" si="1"/>
        <v>-2383</v>
      </c>
      <c r="L37" s="8">
        <f t="shared" si="2"/>
        <v>-7334</v>
      </c>
      <c r="M37" s="3"/>
    </row>
    <row r="38" spans="1:13" ht="17.149999999999999" customHeight="1" x14ac:dyDescent="0.35">
      <c r="A38" s="6">
        <v>1982</v>
      </c>
      <c r="B38" s="7"/>
      <c r="C38" s="8">
        <v>754432</v>
      </c>
      <c r="D38" s="8">
        <v>4652</v>
      </c>
      <c r="E38" s="9">
        <v>6.2</v>
      </c>
      <c r="F38" s="8">
        <v>9665</v>
      </c>
      <c r="G38" s="9">
        <v>12.8</v>
      </c>
      <c r="H38" s="8">
        <f t="shared" si="0"/>
        <v>-5013</v>
      </c>
      <c r="I38" s="8">
        <v>7850</v>
      </c>
      <c r="J38" s="8">
        <v>9960</v>
      </c>
      <c r="K38" s="8">
        <f t="shared" si="1"/>
        <v>-2110</v>
      </c>
      <c r="L38" s="8">
        <f t="shared" si="2"/>
        <v>-7123</v>
      </c>
      <c r="M38" s="3"/>
    </row>
    <row r="39" spans="1:13" ht="17.149999999999999" customHeight="1" x14ac:dyDescent="0.35">
      <c r="A39" s="6">
        <v>1983</v>
      </c>
      <c r="B39" s="7"/>
      <c r="C39" s="8">
        <v>746785</v>
      </c>
      <c r="D39" s="8">
        <v>4639</v>
      </c>
      <c r="E39" s="9">
        <v>6.2</v>
      </c>
      <c r="F39" s="8">
        <v>9949</v>
      </c>
      <c r="G39" s="9">
        <v>13.2</v>
      </c>
      <c r="H39" s="8">
        <f t="shared" ref="H39:H67" si="3">SUM(D39-F39)</f>
        <v>-5310</v>
      </c>
      <c r="I39" s="8">
        <v>8222</v>
      </c>
      <c r="J39" s="8">
        <v>10559</v>
      </c>
      <c r="K39" s="8">
        <f t="shared" ref="K39:K67" si="4">SUM(I39-J39)</f>
        <v>-2337</v>
      </c>
      <c r="L39" s="8">
        <f t="shared" ref="L39:L67" si="5">SUM(H39+K39)</f>
        <v>-7647</v>
      </c>
      <c r="M39" s="3"/>
    </row>
    <row r="40" spans="1:13" ht="17.149999999999999" customHeight="1" x14ac:dyDescent="0.35">
      <c r="A40" s="6">
        <v>1984</v>
      </c>
      <c r="B40" s="7"/>
      <c r="C40" s="8">
        <v>738099</v>
      </c>
      <c r="D40" s="8">
        <v>4558</v>
      </c>
      <c r="E40" s="9">
        <v>6.1</v>
      </c>
      <c r="F40" s="8">
        <v>9411</v>
      </c>
      <c r="G40" s="9">
        <v>12.7</v>
      </c>
      <c r="H40" s="8">
        <f t="shared" si="3"/>
        <v>-4853</v>
      </c>
      <c r="I40" s="8">
        <v>8894</v>
      </c>
      <c r="J40" s="8">
        <v>12727</v>
      </c>
      <c r="K40" s="8">
        <f t="shared" si="4"/>
        <v>-3833</v>
      </c>
      <c r="L40" s="8">
        <f t="shared" si="5"/>
        <v>-8686</v>
      </c>
      <c r="M40" s="3"/>
    </row>
    <row r="41" spans="1:13" ht="17.149999999999999" customHeight="1" x14ac:dyDescent="0.35">
      <c r="A41" s="6">
        <v>1985</v>
      </c>
      <c r="B41" s="7"/>
      <c r="C41" s="8">
        <v>735600</v>
      </c>
      <c r="D41" s="8">
        <v>4545</v>
      </c>
      <c r="E41" s="9">
        <v>6.2</v>
      </c>
      <c r="F41" s="8">
        <v>9743</v>
      </c>
      <c r="G41" s="9">
        <v>13.2</v>
      </c>
      <c r="H41" s="8">
        <f t="shared" si="3"/>
        <v>-5198</v>
      </c>
      <c r="I41" s="8">
        <v>18286</v>
      </c>
      <c r="J41" s="8">
        <v>15587</v>
      </c>
      <c r="K41" s="8">
        <f t="shared" si="4"/>
        <v>2699</v>
      </c>
      <c r="L41" s="8">
        <f t="shared" si="5"/>
        <v>-2499</v>
      </c>
      <c r="M41" s="3"/>
    </row>
    <row r="42" spans="1:13" ht="17.149999999999999" customHeight="1" x14ac:dyDescent="0.35">
      <c r="A42" s="6">
        <v>1986</v>
      </c>
      <c r="B42" s="7"/>
      <c r="C42" s="8">
        <v>727427</v>
      </c>
      <c r="D42" s="8">
        <v>4131</v>
      </c>
      <c r="E42" s="9">
        <v>5.6</v>
      </c>
      <c r="F42" s="8">
        <v>9346</v>
      </c>
      <c r="G42" s="9">
        <v>12.8</v>
      </c>
      <c r="H42" s="8">
        <f t="shared" si="3"/>
        <v>-5215</v>
      </c>
      <c r="I42" s="8">
        <v>9313</v>
      </c>
      <c r="J42" s="8">
        <v>12271</v>
      </c>
      <c r="K42" s="8">
        <f t="shared" si="4"/>
        <v>-2958</v>
      </c>
      <c r="L42" s="8">
        <f t="shared" si="5"/>
        <v>-8173</v>
      </c>
      <c r="M42" s="3"/>
    </row>
    <row r="43" spans="1:13" ht="17.149999999999999" customHeight="1" x14ac:dyDescent="0.35">
      <c r="A43" s="6">
        <v>1987</v>
      </c>
      <c r="B43" s="7"/>
      <c r="C43" s="8">
        <v>722026</v>
      </c>
      <c r="D43" s="8">
        <v>4427</v>
      </c>
      <c r="E43" s="9">
        <v>6.1</v>
      </c>
      <c r="F43" s="8">
        <v>9206</v>
      </c>
      <c r="G43" s="9">
        <v>12.7</v>
      </c>
      <c r="H43" s="8">
        <f t="shared" si="3"/>
        <v>-4779</v>
      </c>
      <c r="I43" s="8">
        <v>9519</v>
      </c>
      <c r="J43" s="8">
        <v>10141</v>
      </c>
      <c r="K43" s="8">
        <f t="shared" si="4"/>
        <v>-622</v>
      </c>
      <c r="L43" s="8">
        <f t="shared" si="5"/>
        <v>-5401</v>
      </c>
      <c r="M43" s="3"/>
    </row>
    <row r="44" spans="1:13" ht="17.149999999999999" customHeight="1" x14ac:dyDescent="0.35">
      <c r="A44" s="6">
        <v>1988</v>
      </c>
      <c r="B44" s="7"/>
      <c r="C44" s="8">
        <v>714641</v>
      </c>
      <c r="D44" s="8">
        <v>4423</v>
      </c>
      <c r="E44" s="9">
        <v>6.2</v>
      </c>
      <c r="F44" s="8">
        <v>9126</v>
      </c>
      <c r="G44" s="9">
        <v>12.7</v>
      </c>
      <c r="H44" s="8">
        <f t="shared" si="3"/>
        <v>-4703</v>
      </c>
      <c r="I44" s="8">
        <v>8426</v>
      </c>
      <c r="J44" s="8">
        <v>11108</v>
      </c>
      <c r="K44" s="8">
        <f t="shared" si="4"/>
        <v>-2682</v>
      </c>
      <c r="L44" s="8">
        <f t="shared" si="5"/>
        <v>-7385</v>
      </c>
      <c r="M44" s="3"/>
    </row>
    <row r="45" spans="1:13" ht="17.149999999999999" customHeight="1" x14ac:dyDescent="0.35">
      <c r="A45" s="6">
        <v>1989</v>
      </c>
      <c r="B45" s="7"/>
      <c r="C45" s="8">
        <v>706754</v>
      </c>
      <c r="D45" s="8">
        <v>4404</v>
      </c>
      <c r="E45" s="9">
        <v>6.2</v>
      </c>
      <c r="F45" s="8">
        <v>9173</v>
      </c>
      <c r="G45" s="9">
        <v>12.9</v>
      </c>
      <c r="H45" s="8">
        <f t="shared" si="3"/>
        <v>-4769</v>
      </c>
      <c r="I45" s="8">
        <v>7642</v>
      </c>
      <c r="J45" s="8">
        <v>10760</v>
      </c>
      <c r="K45" s="8">
        <f t="shared" si="4"/>
        <v>-3118</v>
      </c>
      <c r="L45" s="8">
        <f t="shared" si="5"/>
        <v>-7887</v>
      </c>
      <c r="M45" s="3"/>
    </row>
    <row r="46" spans="1:13" ht="17.149999999999999" customHeight="1" x14ac:dyDescent="0.35">
      <c r="A46" s="6">
        <v>1990</v>
      </c>
      <c r="B46" s="7"/>
      <c r="C46" s="8">
        <v>701032</v>
      </c>
      <c r="D46" s="8">
        <v>4393</v>
      </c>
      <c r="E46" s="9">
        <v>6.2</v>
      </c>
      <c r="F46" s="8">
        <v>9147</v>
      </c>
      <c r="G46" s="9">
        <v>13</v>
      </c>
      <c r="H46" s="8">
        <f t="shared" si="3"/>
        <v>-4754</v>
      </c>
      <c r="I46" s="8">
        <v>9164</v>
      </c>
      <c r="J46" s="8">
        <v>10132</v>
      </c>
      <c r="K46" s="8">
        <f t="shared" si="4"/>
        <v>-968</v>
      </c>
      <c r="L46" s="8">
        <f t="shared" si="5"/>
        <v>-5722</v>
      </c>
      <c r="M46" s="3"/>
    </row>
    <row r="47" spans="1:13" ht="17.149999999999999" customHeight="1" x14ac:dyDescent="0.35">
      <c r="A47" s="6">
        <v>1991</v>
      </c>
      <c r="B47" s="34" t="s">
        <v>10</v>
      </c>
      <c r="C47" s="8">
        <v>676069</v>
      </c>
      <c r="D47" s="8">
        <v>4575</v>
      </c>
      <c r="E47" s="9">
        <v>6.7</v>
      </c>
      <c r="F47" s="8">
        <v>8935</v>
      </c>
      <c r="G47" s="9">
        <v>13.2</v>
      </c>
      <c r="H47" s="8">
        <f t="shared" si="3"/>
        <v>-4360</v>
      </c>
      <c r="I47" s="8">
        <v>6951</v>
      </c>
      <c r="J47" s="8">
        <v>10473</v>
      </c>
      <c r="K47" s="8">
        <f t="shared" si="4"/>
        <v>-3522</v>
      </c>
      <c r="L47" s="8">
        <f t="shared" si="5"/>
        <v>-7882</v>
      </c>
      <c r="M47" s="3"/>
    </row>
    <row r="48" spans="1:13" ht="17.149999999999999" customHeight="1" x14ac:dyDescent="0.35">
      <c r="A48" s="6">
        <v>1992</v>
      </c>
      <c r="B48" s="7"/>
      <c r="C48" s="8">
        <v>667563</v>
      </c>
      <c r="D48" s="8">
        <v>4511</v>
      </c>
      <c r="E48" s="9">
        <v>6.7</v>
      </c>
      <c r="F48" s="8">
        <v>9010</v>
      </c>
      <c r="G48" s="9">
        <v>13.4</v>
      </c>
      <c r="H48" s="8">
        <f t="shared" si="3"/>
        <v>-4499</v>
      </c>
      <c r="I48" s="8">
        <v>6979</v>
      </c>
      <c r="J48" s="8">
        <v>10986</v>
      </c>
      <c r="K48" s="8">
        <f t="shared" si="4"/>
        <v>-4007</v>
      </c>
      <c r="L48" s="8">
        <f t="shared" si="5"/>
        <v>-8506</v>
      </c>
      <c r="M48" s="3"/>
    </row>
    <row r="49" spans="1:13" ht="17.149999999999999" customHeight="1" x14ac:dyDescent="0.35">
      <c r="A49" s="6">
        <v>1993</v>
      </c>
      <c r="B49" s="7"/>
      <c r="C49" s="8">
        <v>659754</v>
      </c>
      <c r="D49" s="8">
        <v>4329</v>
      </c>
      <c r="E49" s="9">
        <v>6.5</v>
      </c>
      <c r="F49" s="8">
        <v>9077</v>
      </c>
      <c r="G49" s="9">
        <v>13.7</v>
      </c>
      <c r="H49" s="8">
        <f t="shared" si="3"/>
        <v>-4748</v>
      </c>
      <c r="I49" s="8">
        <v>8205</v>
      </c>
      <c r="J49" s="8">
        <v>11266</v>
      </c>
      <c r="K49" s="8">
        <f t="shared" si="4"/>
        <v>-3061</v>
      </c>
      <c r="L49" s="8">
        <f t="shared" si="5"/>
        <v>-7809</v>
      </c>
      <c r="M49" s="3"/>
    </row>
    <row r="50" spans="1:13" ht="17.149999999999999" customHeight="1" x14ac:dyDescent="0.35">
      <c r="A50" s="6">
        <v>1994</v>
      </c>
      <c r="B50" s="7"/>
      <c r="C50" s="8">
        <v>661827</v>
      </c>
      <c r="D50" s="8">
        <v>4226</v>
      </c>
      <c r="E50" s="9">
        <v>6.4</v>
      </c>
      <c r="F50" s="8">
        <v>8823</v>
      </c>
      <c r="G50" s="9">
        <v>13.4</v>
      </c>
      <c r="H50" s="8">
        <f t="shared" si="3"/>
        <v>-4597</v>
      </c>
      <c r="I50" s="8">
        <v>22450</v>
      </c>
      <c r="J50" s="8">
        <v>15780</v>
      </c>
      <c r="K50" s="8">
        <f t="shared" si="4"/>
        <v>6670</v>
      </c>
      <c r="L50" s="8">
        <f t="shared" si="5"/>
        <v>2073</v>
      </c>
      <c r="M50" s="3"/>
    </row>
    <row r="51" spans="1:13" ht="17.149999999999999" customHeight="1" x14ac:dyDescent="0.35">
      <c r="A51" s="6">
        <v>1995</v>
      </c>
      <c r="B51" s="7"/>
      <c r="C51" s="8">
        <v>659116</v>
      </c>
      <c r="D51" s="8">
        <v>4255</v>
      </c>
      <c r="E51" s="9">
        <v>6.5</v>
      </c>
      <c r="F51" s="8">
        <v>9099</v>
      </c>
      <c r="G51" s="9">
        <v>13.9</v>
      </c>
      <c r="H51" s="8">
        <f t="shared" si="3"/>
        <v>-4844</v>
      </c>
      <c r="I51" s="8">
        <v>22585</v>
      </c>
      <c r="J51" s="8">
        <v>20452</v>
      </c>
      <c r="K51" s="8">
        <f t="shared" si="4"/>
        <v>2133</v>
      </c>
      <c r="L51" s="8">
        <f t="shared" si="5"/>
        <v>-2711</v>
      </c>
      <c r="M51" s="3"/>
    </row>
    <row r="52" spans="1:13" ht="17.149999999999999" customHeight="1" x14ac:dyDescent="0.35">
      <c r="A52" s="6">
        <v>1996</v>
      </c>
      <c r="B52" s="7"/>
      <c r="C52" s="8">
        <v>653529</v>
      </c>
      <c r="D52" s="8">
        <v>4321</v>
      </c>
      <c r="E52" s="9">
        <v>6.6</v>
      </c>
      <c r="F52" s="8">
        <v>8690</v>
      </c>
      <c r="G52" s="9">
        <v>13.3</v>
      </c>
      <c r="H52" s="8">
        <f t="shared" si="3"/>
        <v>-4369</v>
      </c>
      <c r="I52" s="8">
        <v>8866</v>
      </c>
      <c r="J52" s="8">
        <v>10084</v>
      </c>
      <c r="K52" s="8">
        <f t="shared" si="4"/>
        <v>-1218</v>
      </c>
      <c r="L52" s="8">
        <f t="shared" si="5"/>
        <v>-5587</v>
      </c>
      <c r="M52" s="3"/>
    </row>
    <row r="53" spans="1:13" ht="17.149999999999999" customHeight="1" x14ac:dyDescent="0.35">
      <c r="A53" s="6">
        <v>1997</v>
      </c>
      <c r="B53" s="7"/>
      <c r="C53" s="8">
        <v>647896</v>
      </c>
      <c r="D53" s="8">
        <v>4273</v>
      </c>
      <c r="E53" s="9">
        <v>6.6</v>
      </c>
      <c r="F53" s="8">
        <v>8599</v>
      </c>
      <c r="G53" s="9">
        <v>13.2</v>
      </c>
      <c r="H53" s="8">
        <f t="shared" si="3"/>
        <v>-4326</v>
      </c>
      <c r="I53" s="8">
        <v>8154</v>
      </c>
      <c r="J53" s="8">
        <v>9461</v>
      </c>
      <c r="K53" s="8">
        <f t="shared" si="4"/>
        <v>-1307</v>
      </c>
      <c r="L53" s="8">
        <f t="shared" si="5"/>
        <v>-5633</v>
      </c>
      <c r="M53" s="3"/>
    </row>
    <row r="54" spans="1:13" ht="17.149999999999999" customHeight="1" x14ac:dyDescent="0.35">
      <c r="A54" s="6">
        <v>1998</v>
      </c>
      <c r="B54" s="7"/>
      <c r="C54" s="8">
        <v>641437</v>
      </c>
      <c r="D54" s="8">
        <v>4282</v>
      </c>
      <c r="E54" s="9">
        <v>6.7</v>
      </c>
      <c r="F54" s="8">
        <v>8753</v>
      </c>
      <c r="G54" s="9">
        <v>13.6</v>
      </c>
      <c r="H54" s="8">
        <f t="shared" si="3"/>
        <v>-4471</v>
      </c>
      <c r="I54" s="8">
        <v>8188</v>
      </c>
      <c r="J54" s="8">
        <v>10176</v>
      </c>
      <c r="K54" s="8">
        <f t="shared" si="4"/>
        <v>-1988</v>
      </c>
      <c r="L54" s="8">
        <f t="shared" si="5"/>
        <v>-6459</v>
      </c>
      <c r="M54" s="3"/>
    </row>
    <row r="55" spans="1:13" ht="17.149999999999999" customHeight="1" x14ac:dyDescent="0.35">
      <c r="A55" s="6">
        <v>1999</v>
      </c>
      <c r="B55" s="7"/>
      <c r="C55" s="8">
        <v>636104</v>
      </c>
      <c r="D55" s="8">
        <v>4256</v>
      </c>
      <c r="E55" s="9">
        <v>6.7</v>
      </c>
      <c r="F55" s="8">
        <v>8656</v>
      </c>
      <c r="G55" s="9">
        <v>13.6</v>
      </c>
      <c r="H55" s="8">
        <f t="shared" si="3"/>
        <v>-4400</v>
      </c>
      <c r="I55" s="8">
        <v>9876</v>
      </c>
      <c r="J55" s="8">
        <v>10809</v>
      </c>
      <c r="K55" s="8">
        <f t="shared" si="4"/>
        <v>-933</v>
      </c>
      <c r="L55" s="8">
        <f t="shared" si="5"/>
        <v>-5333</v>
      </c>
      <c r="M55" s="3"/>
    </row>
    <row r="56" spans="1:13" ht="17.149999999999999" customHeight="1" x14ac:dyDescent="0.35">
      <c r="A56" s="6">
        <v>2000</v>
      </c>
      <c r="B56" s="7"/>
      <c r="C56" s="8">
        <v>632366</v>
      </c>
      <c r="D56" s="8">
        <v>4366</v>
      </c>
      <c r="E56" s="9">
        <f>D56*1000/C56</f>
        <v>6.9042295126556459</v>
      </c>
      <c r="F56" s="8">
        <v>8426</v>
      </c>
      <c r="G56" s="9">
        <f>F56*1000/C56</f>
        <v>13.324562041602491</v>
      </c>
      <c r="H56" s="8">
        <f t="shared" si="3"/>
        <v>-4060</v>
      </c>
      <c r="I56" s="8">
        <v>9867</v>
      </c>
      <c r="J56" s="8">
        <v>9545</v>
      </c>
      <c r="K56" s="8">
        <f t="shared" si="4"/>
        <v>322</v>
      </c>
      <c r="L56" s="8">
        <f t="shared" si="5"/>
        <v>-3738</v>
      </c>
      <c r="M56" s="3"/>
    </row>
    <row r="57" spans="1:13" ht="17.149999999999999" customHeight="1" x14ac:dyDescent="0.35">
      <c r="A57" s="6">
        <v>2001</v>
      </c>
      <c r="B57" s="34" t="s">
        <v>10</v>
      </c>
      <c r="C57" s="10">
        <v>609399</v>
      </c>
      <c r="D57" s="8">
        <v>4439</v>
      </c>
      <c r="E57" s="11">
        <v>7</v>
      </c>
      <c r="F57" s="8">
        <v>8442</v>
      </c>
      <c r="G57" s="11">
        <v>13.4</v>
      </c>
      <c r="H57" s="8">
        <f t="shared" si="3"/>
        <v>-4003</v>
      </c>
      <c r="I57" s="8">
        <v>7822</v>
      </c>
      <c r="J57" s="8">
        <v>8589</v>
      </c>
      <c r="K57" s="8">
        <f t="shared" si="4"/>
        <v>-767</v>
      </c>
      <c r="L57" s="8">
        <f t="shared" si="5"/>
        <v>-4770</v>
      </c>
      <c r="M57" s="3"/>
    </row>
    <row r="58" spans="1:13" ht="17.149999999999999" customHeight="1" x14ac:dyDescent="0.35">
      <c r="A58" s="6">
        <v>2002</v>
      </c>
      <c r="B58" s="6"/>
      <c r="C58" s="10">
        <v>604732</v>
      </c>
      <c r="D58" s="8">
        <v>4476</v>
      </c>
      <c r="E58" s="11">
        <f>4476/606215*1000</f>
        <v>7.3835190485223894</v>
      </c>
      <c r="F58" s="8">
        <v>8318</v>
      </c>
      <c r="G58" s="11">
        <f>8318/606215*1000</f>
        <v>13.721204523147728</v>
      </c>
      <c r="H58" s="8">
        <f t="shared" si="3"/>
        <v>-3842</v>
      </c>
      <c r="I58" s="8">
        <v>9365</v>
      </c>
      <c r="J58" s="8">
        <v>10190</v>
      </c>
      <c r="K58" s="8">
        <f t="shared" si="4"/>
        <v>-825</v>
      </c>
      <c r="L58" s="8">
        <f t="shared" si="5"/>
        <v>-4667</v>
      </c>
      <c r="M58" s="3"/>
    </row>
    <row r="59" spans="1:13" ht="17.149999999999999" customHeight="1" x14ac:dyDescent="0.35">
      <c r="A59" s="6">
        <v>2003</v>
      </c>
      <c r="B59" s="6"/>
      <c r="C59" s="10">
        <v>601338</v>
      </c>
      <c r="D59" s="8">
        <v>4569</v>
      </c>
      <c r="E59" s="11">
        <f>4569/602973*1000</f>
        <v>7.5774537168330918</v>
      </c>
      <c r="F59" s="8">
        <v>8869</v>
      </c>
      <c r="G59" s="11">
        <f>8869/602973*1000</f>
        <v>14.708784638781504</v>
      </c>
      <c r="H59" s="8">
        <f t="shared" si="3"/>
        <v>-4300</v>
      </c>
      <c r="I59" s="8">
        <v>10649</v>
      </c>
      <c r="J59" s="8">
        <v>9743</v>
      </c>
      <c r="K59" s="8">
        <f t="shared" si="4"/>
        <v>906</v>
      </c>
      <c r="L59" s="8">
        <f t="shared" si="5"/>
        <v>-3394</v>
      </c>
      <c r="M59" s="3"/>
    </row>
    <row r="60" spans="1:13" ht="17.149999999999999" customHeight="1" x14ac:dyDescent="0.35">
      <c r="A60" s="6">
        <v>2004</v>
      </c>
      <c r="B60" s="6"/>
      <c r="C60" s="10">
        <v>605084</v>
      </c>
      <c r="D60" s="8">
        <v>4582</v>
      </c>
      <c r="E60" s="11">
        <v>7.6</v>
      </c>
      <c r="F60" s="8">
        <v>7824</v>
      </c>
      <c r="G60" s="11">
        <v>12.9</v>
      </c>
      <c r="H60" s="8">
        <f t="shared" si="3"/>
        <v>-3242</v>
      </c>
      <c r="I60" s="8">
        <v>16700</v>
      </c>
      <c r="J60" s="8">
        <v>9712</v>
      </c>
      <c r="K60" s="8">
        <f t="shared" si="4"/>
        <v>6988</v>
      </c>
      <c r="L60" s="8">
        <f t="shared" si="5"/>
        <v>3746</v>
      </c>
      <c r="M60" s="3"/>
    </row>
    <row r="61" spans="1:13" ht="17.149999999999999" customHeight="1" x14ac:dyDescent="0.35">
      <c r="A61" s="6">
        <v>2005</v>
      </c>
      <c r="B61" s="6"/>
      <c r="C61" s="10">
        <v>620316</v>
      </c>
      <c r="D61" s="8">
        <v>4540</v>
      </c>
      <c r="E61" s="11">
        <v>7.4</v>
      </c>
      <c r="F61" s="8">
        <v>8115</v>
      </c>
      <c r="G61" s="11">
        <v>13.2</v>
      </c>
      <c r="H61" s="8">
        <f t="shared" si="3"/>
        <v>-3575</v>
      </c>
      <c r="I61" s="8">
        <f>22248+8889</f>
        <v>31137</v>
      </c>
      <c r="J61" s="8">
        <f>7932+4398</f>
        <v>12330</v>
      </c>
      <c r="K61" s="8">
        <f t="shared" si="4"/>
        <v>18807</v>
      </c>
      <c r="L61" s="8">
        <f t="shared" si="5"/>
        <v>15232</v>
      </c>
      <c r="M61" s="3"/>
    </row>
    <row r="62" spans="1:13" ht="17.149999999999999" customHeight="1" x14ac:dyDescent="0.35">
      <c r="A62" s="6">
        <v>2006</v>
      </c>
      <c r="B62" s="6"/>
      <c r="C62" s="10">
        <v>615686</v>
      </c>
      <c r="D62" s="8">
        <v>4677</v>
      </c>
      <c r="E62" s="11">
        <f>4677/617187*1000</f>
        <v>7.5779301897155964</v>
      </c>
      <c r="F62" s="8">
        <v>8156</v>
      </c>
      <c r="G62" s="11">
        <f>8156/617187*1000</f>
        <v>13.21479551578371</v>
      </c>
      <c r="H62" s="8">
        <f t="shared" si="3"/>
        <v>-3479</v>
      </c>
      <c r="I62" s="8">
        <v>9776</v>
      </c>
      <c r="J62" s="8">
        <v>10927</v>
      </c>
      <c r="K62" s="8">
        <f t="shared" si="4"/>
        <v>-1151</v>
      </c>
      <c r="L62" s="8">
        <f t="shared" si="5"/>
        <v>-4630</v>
      </c>
      <c r="M62" s="3"/>
    </row>
    <row r="63" spans="1:13" ht="17.149999999999999" customHeight="1" x14ac:dyDescent="0.35">
      <c r="A63" s="6">
        <v>2007</v>
      </c>
      <c r="B63" s="6"/>
      <c r="C63" s="10">
        <v>610887</v>
      </c>
      <c r="D63" s="8">
        <v>4614</v>
      </c>
      <c r="E63" s="11">
        <f>4614/612872*1000</f>
        <v>7.5284888198514528</v>
      </c>
      <c r="F63" s="8">
        <v>8108</v>
      </c>
      <c r="G63" s="11">
        <f>8108/612872*1000</f>
        <v>13.229516114294666</v>
      </c>
      <c r="H63" s="8">
        <f t="shared" si="3"/>
        <v>-3494</v>
      </c>
      <c r="I63" s="8">
        <f>8171+829</f>
        <v>9000</v>
      </c>
      <c r="J63" s="8">
        <f>9063+1242</f>
        <v>10305</v>
      </c>
      <c r="K63" s="8">
        <f t="shared" si="4"/>
        <v>-1305</v>
      </c>
      <c r="L63" s="8">
        <f t="shared" si="5"/>
        <v>-4799</v>
      </c>
      <c r="M63" s="3"/>
    </row>
    <row r="64" spans="1:13" ht="17.149999999999999" customHeight="1" x14ac:dyDescent="0.35">
      <c r="A64" s="6">
        <v>2008</v>
      </c>
      <c r="B64" s="6"/>
      <c r="C64" s="10">
        <v>611171</v>
      </c>
      <c r="D64" s="8">
        <v>4777</v>
      </c>
      <c r="E64" s="11">
        <f>4777/611683*1000</f>
        <v>7.809600724558309</v>
      </c>
      <c r="F64" s="8">
        <v>8355</v>
      </c>
      <c r="G64" s="11">
        <f>8355/611683*1000</f>
        <v>13.659035807763173</v>
      </c>
      <c r="H64" s="8">
        <f t="shared" si="3"/>
        <v>-3578</v>
      </c>
      <c r="I64" s="8">
        <f>12778+843</f>
        <v>13621</v>
      </c>
      <c r="J64" s="8">
        <f>8357+1402</f>
        <v>9759</v>
      </c>
      <c r="K64" s="8">
        <f t="shared" si="4"/>
        <v>3862</v>
      </c>
      <c r="L64" s="8">
        <f t="shared" si="5"/>
        <v>284</v>
      </c>
      <c r="M64" s="3"/>
    </row>
    <row r="65" spans="1:13" ht="17.149999999999999" customHeight="1" x14ac:dyDescent="0.35">
      <c r="A65" s="6">
        <v>2009</v>
      </c>
      <c r="B65" s="6"/>
      <c r="C65" s="10">
        <v>609746</v>
      </c>
      <c r="D65" s="8">
        <v>4763</v>
      </c>
      <c r="E65" s="11">
        <f>4763/610766*1000</f>
        <v>7.7984039714063975</v>
      </c>
      <c r="F65" s="8">
        <v>8430</v>
      </c>
      <c r="G65" s="11">
        <f>8430/610766*1000</f>
        <v>13.802340012377899</v>
      </c>
      <c r="H65" s="8">
        <f t="shared" si="3"/>
        <v>-3667</v>
      </c>
      <c r="I65" s="8">
        <f>10126+891</f>
        <v>11017</v>
      </c>
      <c r="J65" s="8">
        <f>6582+2193</f>
        <v>8775</v>
      </c>
      <c r="K65" s="8">
        <f t="shared" si="4"/>
        <v>2242</v>
      </c>
      <c r="L65" s="8">
        <f t="shared" si="5"/>
        <v>-1425</v>
      </c>
      <c r="M65" s="3"/>
    </row>
    <row r="66" spans="1:13" ht="17.149999999999999" customHeight="1" x14ac:dyDescent="0.35">
      <c r="A66" s="6">
        <v>2010</v>
      </c>
      <c r="B66" s="6"/>
      <c r="C66" s="10">
        <v>607906</v>
      </c>
      <c r="D66" s="8">
        <v>4625</v>
      </c>
      <c r="E66" s="11">
        <f>4625/608998*1000</f>
        <v>7.5944420178719794</v>
      </c>
      <c r="F66" s="8">
        <v>8310</v>
      </c>
      <c r="G66" s="11">
        <f>8310/608998*1000</f>
        <v>13.645365009408899</v>
      </c>
      <c r="H66" s="8">
        <f t="shared" si="3"/>
        <v>-3685</v>
      </c>
      <c r="I66" s="8">
        <f>13542+33</f>
        <v>13575</v>
      </c>
      <c r="J66" s="8">
        <f>9127+2603</f>
        <v>11730</v>
      </c>
      <c r="K66" s="8">
        <f t="shared" si="4"/>
        <v>1845</v>
      </c>
      <c r="L66" s="8">
        <f t="shared" si="5"/>
        <v>-1840</v>
      </c>
      <c r="M66" s="3"/>
    </row>
    <row r="67" spans="1:13" ht="17.149999999999999" customHeight="1" x14ac:dyDescent="0.35">
      <c r="A67" s="6">
        <v>2011</v>
      </c>
      <c r="B67" s="34" t="s">
        <v>10</v>
      </c>
      <c r="C67" s="10">
        <v>584644</v>
      </c>
      <c r="D67" s="8">
        <v>4411</v>
      </c>
      <c r="E67" s="11">
        <f>4411/608468*1000</f>
        <v>7.2493541155820846</v>
      </c>
      <c r="F67" s="8">
        <v>8190</v>
      </c>
      <c r="G67" s="11">
        <f>8190/608468*1000</f>
        <v>13.460034052735724</v>
      </c>
      <c r="H67" s="8">
        <f t="shared" si="3"/>
        <v>-3779</v>
      </c>
      <c r="I67" s="8">
        <f>12402+868</f>
        <v>13270</v>
      </c>
      <c r="J67" s="8">
        <f>7597+2822</f>
        <v>10419</v>
      </c>
      <c r="K67" s="8">
        <f t="shared" si="4"/>
        <v>2851</v>
      </c>
      <c r="L67" s="8">
        <f t="shared" si="5"/>
        <v>-928</v>
      </c>
      <c r="M67" s="3"/>
    </row>
    <row r="68" spans="1:13" ht="9" customHeight="1" thickBot="1" x14ac:dyDescent="0.4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3"/>
    </row>
    <row r="69" spans="1:13" ht="4" customHeight="1" thickTop="1" x14ac:dyDescent="0.35">
      <c r="B69" s="1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ht="16" customHeight="1" x14ac:dyDescent="0.35">
      <c r="A70" s="35" t="s">
        <v>11</v>
      </c>
      <c r="B70" s="1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ht="16" customHeight="1" x14ac:dyDescent="0.35">
      <c r="A71" s="65" t="s">
        <v>19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3"/>
    </row>
    <row r="72" spans="1:13" ht="16" customHeight="1" x14ac:dyDescent="0.35">
      <c r="A72" s="35" t="s">
        <v>20</v>
      </c>
      <c r="B72" s="1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ht="16" customHeight="1" x14ac:dyDescent="0.35">
      <c r="A73" s="35" t="s">
        <v>21</v>
      </c>
      <c r="B73" s="1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ht="14.15" customHeight="1" x14ac:dyDescent="0.35">
      <c r="B74" s="1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ht="14.15" customHeight="1" x14ac:dyDescent="0.3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x14ac:dyDescent="0.35">
      <c r="B76" s="3"/>
      <c r="C76" s="3"/>
      <c r="D76" s="3"/>
      <c r="E76" s="3"/>
      <c r="F76" s="3"/>
      <c r="G76" s="3"/>
      <c r="H76" s="3"/>
      <c r="I76" s="2"/>
      <c r="J76" s="3"/>
      <c r="K76" s="3"/>
      <c r="L76" s="3"/>
    </row>
    <row r="77" spans="1:13" x14ac:dyDescent="0.35">
      <c r="G77" s="3"/>
      <c r="H77" s="3"/>
      <c r="I77" s="3"/>
      <c r="J77" s="3"/>
      <c r="K77" s="3"/>
      <c r="L77" s="3"/>
      <c r="M77" s="13"/>
    </row>
    <row r="78" spans="1:13" x14ac:dyDescent="0.35">
      <c r="B78" s="3"/>
      <c r="E78" s="3"/>
      <c r="F78" s="3"/>
      <c r="G78" s="3"/>
      <c r="H78" s="3"/>
      <c r="I78" s="3"/>
      <c r="J78" s="3"/>
      <c r="K78" s="3"/>
      <c r="L78" s="27"/>
      <c r="M78" s="3"/>
    </row>
    <row r="79" spans="1:13" x14ac:dyDescent="0.35">
      <c r="B79" s="3"/>
      <c r="D79"/>
      <c r="E79" s="3"/>
      <c r="F79" s="3"/>
      <c r="G79" s="3"/>
      <c r="H79" s="3"/>
      <c r="I79" s="3"/>
      <c r="J79" s="3"/>
      <c r="K79" s="3"/>
      <c r="L79" s="3"/>
      <c r="M79" s="3"/>
    </row>
    <row r="80" spans="1:13" x14ac:dyDescent="0.35">
      <c r="B80" s="3"/>
      <c r="C80" s="3"/>
      <c r="D80" s="3"/>
      <c r="E80" s="3"/>
      <c r="F80" s="3"/>
      <c r="G80"/>
      <c r="H80" s="3"/>
      <c r="I80" s="3"/>
      <c r="J80" s="3"/>
      <c r="K80" s="3"/>
      <c r="L80" s="3"/>
      <c r="M80" s="3"/>
    </row>
    <row r="81" spans="2:13" x14ac:dyDescent="0.3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2:13" x14ac:dyDescent="0.35">
      <c r="B82" s="14"/>
      <c r="C82" s="14"/>
      <c r="D82" s="14"/>
      <c r="E82" s="14"/>
      <c r="F82" s="14"/>
      <c r="G82" s="14"/>
      <c r="H82" s="14"/>
      <c r="I82" s="14"/>
      <c r="J82" s="14"/>
      <c r="K82" s="3"/>
      <c r="L82" s="3"/>
      <c r="M82" s="3"/>
    </row>
    <row r="83" spans="2:13" ht="17.5" x14ac:dyDescent="0.35">
      <c r="B83" s="16"/>
      <c r="C83" s="17"/>
      <c r="D83" s="18"/>
      <c r="E83" s="19"/>
      <c r="F83" s="19"/>
      <c r="G83" s="19"/>
      <c r="H83" s="19"/>
      <c r="I83" s="19"/>
      <c r="J83" s="19"/>
      <c r="K83" s="3"/>
      <c r="L83" s="3"/>
      <c r="M83" s="3"/>
    </row>
    <row r="84" spans="2:13" ht="17.5" x14ac:dyDescent="0.35">
      <c r="B84" s="16"/>
      <c r="C84" s="16"/>
      <c r="D84" s="20"/>
      <c r="E84" s="21"/>
      <c r="F84" s="21"/>
      <c r="G84" s="21"/>
      <c r="H84" s="21"/>
      <c r="I84" s="21"/>
      <c r="J84" s="19"/>
      <c r="K84" s="3"/>
      <c r="L84" s="3"/>
      <c r="M84" s="3"/>
    </row>
    <row r="85" spans="2:13" x14ac:dyDescent="0.35">
      <c r="B85" s="16"/>
      <c r="C85" s="16"/>
      <c r="D85" s="21"/>
      <c r="E85" s="21"/>
      <c r="F85" s="21"/>
      <c r="G85" s="21"/>
      <c r="H85" s="21"/>
      <c r="I85" s="21"/>
      <c r="J85"/>
      <c r="K85" s="3"/>
      <c r="L85" s="3"/>
      <c r="M85" s="3"/>
    </row>
    <row r="86" spans="2:13" x14ac:dyDescent="0.35">
      <c r="B86" s="23"/>
      <c r="C86" s="23"/>
      <c r="D86" s="24"/>
      <c r="E86" s="24"/>
      <c r="F86" s="24"/>
      <c r="G86" s="24"/>
      <c r="H86" s="24"/>
      <c r="I86" s="21"/>
      <c r="J86" s="19"/>
    </row>
    <row r="87" spans="2:13" x14ac:dyDescent="0.35">
      <c r="B87" s="25"/>
      <c r="C87" s="16"/>
      <c r="D87" s="21"/>
      <c r="E87" s="21"/>
      <c r="F87" s="21"/>
      <c r="G87" s="26"/>
      <c r="H87" s="21"/>
      <c r="I87" s="21"/>
      <c r="J87" s="19"/>
    </row>
    <row r="88" spans="2:13" x14ac:dyDescent="0.35">
      <c r="B88" s="25"/>
      <c r="C88" s="16"/>
      <c r="D88" s="21"/>
      <c r="E88" s="21"/>
      <c r="F88" s="21"/>
      <c r="G88" s="26"/>
      <c r="H88" s="21"/>
      <c r="I88" s="21"/>
      <c r="J88" s="19"/>
    </row>
    <row r="89" spans="2:13" x14ac:dyDescent="0.35"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spans="2:13" x14ac:dyDescent="0.35"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spans="2:13" x14ac:dyDescent="0.35">
      <c r="B91" s="19"/>
      <c r="C91" s="19"/>
      <c r="D91" s="19"/>
      <c r="E91" s="19"/>
      <c r="F91" s="19"/>
      <c r="G91" s="19"/>
      <c r="H91" s="19"/>
      <c r="I91" s="19"/>
      <c r="J91" s="19"/>
    </row>
  </sheetData>
  <mergeCells count="4">
    <mergeCell ref="A4:A5"/>
    <mergeCell ref="L4:L5"/>
    <mergeCell ref="B4:C5"/>
    <mergeCell ref="A71:L71"/>
  </mergeCells>
  <printOptions horizontalCentered="1"/>
  <pageMargins left="0.19685039370078741" right="0.19685039370078741" top="0.78740157480314965" bottom="0.19685039370078741" header="0" footer="0"/>
  <pageSetup paperSize="9" scale="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2"/>
  <sheetViews>
    <sheetView tabSelected="1" zoomScale="85" zoomScaleNormal="85" workbookViewId="0">
      <selection activeCell="D27" sqref="D27"/>
    </sheetView>
  </sheetViews>
  <sheetFormatPr defaultRowHeight="15.5" x14ac:dyDescent="0.35"/>
  <cols>
    <col min="1" max="1" width="22.921875" customWidth="1"/>
    <col min="2" max="2" width="3.69140625" customWidth="1"/>
    <col min="3" max="4" width="10.765625" customWidth="1"/>
    <col min="5" max="5" width="9.765625" customWidth="1"/>
    <col min="6" max="6" width="10.765625" customWidth="1"/>
    <col min="7" max="7" width="9.765625" customWidth="1"/>
    <col min="8" max="8" width="10.765625" customWidth="1"/>
    <col min="9" max="10" width="13.765625" customWidth="1"/>
    <col min="11" max="11" width="10.765625" customWidth="1"/>
    <col min="12" max="12" width="12.765625" customWidth="1"/>
    <col min="13" max="13" width="15.3046875" customWidth="1"/>
  </cols>
  <sheetData>
    <row r="1" spans="1:13" x14ac:dyDescent="0.35">
      <c r="A1" s="1"/>
      <c r="B1" s="1"/>
      <c r="C1" s="1"/>
      <c r="D1" s="1"/>
      <c r="E1" s="1"/>
      <c r="F1" s="1"/>
      <c r="G1" s="1"/>
      <c r="H1" s="39"/>
      <c r="I1" s="1"/>
      <c r="J1" s="1"/>
      <c r="K1" s="1"/>
      <c r="L1" s="1"/>
      <c r="M1" s="1"/>
    </row>
    <row r="2" spans="1:13" x14ac:dyDescent="0.35">
      <c r="A2" s="1"/>
      <c r="B2" s="1"/>
      <c r="C2" s="1"/>
      <c r="D2" s="1"/>
      <c r="E2" s="1"/>
      <c r="F2" s="1"/>
      <c r="G2" s="1"/>
      <c r="H2" s="39"/>
      <c r="I2" s="39"/>
      <c r="J2" s="1"/>
      <c r="K2" s="1"/>
      <c r="L2" s="1"/>
      <c r="M2" s="1"/>
    </row>
    <row r="3" spans="1:13" x14ac:dyDescent="0.35">
      <c r="A3" s="2" t="s">
        <v>30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50.15" customHeight="1" x14ac:dyDescent="0.35">
      <c r="A4" s="57" t="s">
        <v>0</v>
      </c>
      <c r="B4" s="61" t="s">
        <v>25</v>
      </c>
      <c r="C4" s="62"/>
      <c r="D4" s="48" t="s">
        <v>2</v>
      </c>
      <c r="E4" s="49"/>
      <c r="F4" s="49"/>
      <c r="G4" s="49"/>
      <c r="H4" s="50"/>
      <c r="I4" s="69" t="s">
        <v>3</v>
      </c>
      <c r="J4" s="70"/>
      <c r="K4" s="71"/>
      <c r="L4" s="59" t="s">
        <v>18</v>
      </c>
      <c r="M4" s="57" t="s">
        <v>31</v>
      </c>
    </row>
    <row r="5" spans="1:13" ht="84.75" customHeight="1" x14ac:dyDescent="0.35">
      <c r="A5" s="58"/>
      <c r="B5" s="63"/>
      <c r="C5" s="64"/>
      <c r="D5" s="52" t="s">
        <v>6</v>
      </c>
      <c r="E5" s="53" t="s">
        <v>12</v>
      </c>
      <c r="F5" s="52" t="s">
        <v>7</v>
      </c>
      <c r="G5" s="53" t="s">
        <v>12</v>
      </c>
      <c r="H5" s="54" t="s">
        <v>17</v>
      </c>
      <c r="I5" s="51" t="s">
        <v>4</v>
      </c>
      <c r="J5" s="51" t="s">
        <v>5</v>
      </c>
      <c r="K5" s="54" t="s">
        <v>16</v>
      </c>
      <c r="L5" s="60"/>
      <c r="M5" s="58"/>
    </row>
    <row r="6" spans="1:13" ht="10.5" customHeight="1" x14ac:dyDescent="0.35"/>
    <row r="7" spans="1:13" ht="17.149999999999999" customHeight="1" x14ac:dyDescent="0.35">
      <c r="A7" s="28">
        <v>2016</v>
      </c>
      <c r="B7" s="29"/>
      <c r="C7" s="30">
        <v>583601</v>
      </c>
      <c r="D7" s="31">
        <v>3703</v>
      </c>
      <c r="E7" s="32">
        <f>3703/583601*1000</f>
        <v>6.3450885108147519</v>
      </c>
      <c r="F7" s="31">
        <v>7873</v>
      </c>
      <c r="G7" s="32">
        <f>7873/583601*1000</f>
        <v>13.490381270765472</v>
      </c>
      <c r="H7" s="31">
        <f t="shared" ref="H7:H13" si="0">SUM(D7-F7)</f>
        <v>-4170</v>
      </c>
      <c r="I7" s="31">
        <f>10112+2592</f>
        <v>12704</v>
      </c>
      <c r="J7" s="31">
        <f>7759+3829</f>
        <v>11588</v>
      </c>
      <c r="K7" s="31">
        <f t="shared" ref="K7:K13" si="1">SUM(I7-J7)</f>
        <v>1116</v>
      </c>
      <c r="L7" s="31">
        <v>-3054</v>
      </c>
      <c r="M7" s="30" t="s">
        <v>26</v>
      </c>
    </row>
    <row r="8" spans="1:13" ht="17.149999999999999" customHeight="1" x14ac:dyDescent="0.35">
      <c r="A8" s="28">
        <v>2017</v>
      </c>
      <c r="B8" s="29"/>
      <c r="C8" s="30">
        <v>580097</v>
      </c>
      <c r="D8" s="31">
        <v>3668</v>
      </c>
      <c r="E8" s="32">
        <f>3668/581760*1000</f>
        <v>6.3050055005500552</v>
      </c>
      <c r="F8" s="31">
        <v>8342</v>
      </c>
      <c r="G8" s="32">
        <f>8342/581760*1000</f>
        <v>14.339246424642463</v>
      </c>
      <c r="H8" s="31">
        <f t="shared" si="0"/>
        <v>-4674</v>
      </c>
      <c r="I8" s="31">
        <f>10056+2379</f>
        <v>12435</v>
      </c>
      <c r="J8" s="31">
        <f>7406+3859</f>
        <v>11265</v>
      </c>
      <c r="K8" s="31">
        <f t="shared" si="1"/>
        <v>1170</v>
      </c>
      <c r="L8" s="31">
        <v>-3504</v>
      </c>
      <c r="M8" s="30" t="s">
        <v>26</v>
      </c>
    </row>
    <row r="9" spans="1:13" ht="17.149999999999999" customHeight="1" x14ac:dyDescent="0.35">
      <c r="A9" s="28">
        <v>2018</v>
      </c>
      <c r="B9" s="33" t="s">
        <v>1</v>
      </c>
      <c r="C9" s="30">
        <v>569184</v>
      </c>
      <c r="D9" s="31">
        <v>3432</v>
      </c>
      <c r="E9" s="32">
        <f>3432/578704*1000</f>
        <v>5.9304929635876027</v>
      </c>
      <c r="F9" s="31">
        <v>8207</v>
      </c>
      <c r="G9" s="32">
        <f>8207/578704*1000</f>
        <v>14.181688738975366</v>
      </c>
      <c r="H9" s="31">
        <f t="shared" si="0"/>
        <v>-4775</v>
      </c>
      <c r="I9" s="31">
        <f>10479+2533</f>
        <v>13012</v>
      </c>
      <c r="J9" s="31">
        <f>7473+2861</f>
        <v>10334</v>
      </c>
      <c r="K9" s="31">
        <f t="shared" si="1"/>
        <v>2678</v>
      </c>
      <c r="L9" s="31">
        <v>-2097</v>
      </c>
      <c r="M9" s="31">
        <v>-8059</v>
      </c>
    </row>
    <row r="10" spans="1:13" ht="17.149999999999999" customHeight="1" x14ac:dyDescent="0.35">
      <c r="A10" s="28">
        <v>2019</v>
      </c>
      <c r="B10" s="33"/>
      <c r="C10" s="30">
        <v>565752</v>
      </c>
      <c r="D10" s="31">
        <v>3366</v>
      </c>
      <c r="E10" s="32">
        <f>3366/567468*1000</f>
        <v>5.931612002791347</v>
      </c>
      <c r="F10" s="31">
        <v>7996</v>
      </c>
      <c r="G10" s="32">
        <f>7996/567468*1000</f>
        <v>14.090662380962451</v>
      </c>
      <c r="H10" s="31">
        <f t="shared" si="0"/>
        <v>-4630</v>
      </c>
      <c r="I10" s="31">
        <v>12293</v>
      </c>
      <c r="J10" s="31">
        <v>11025</v>
      </c>
      <c r="K10" s="31">
        <f t="shared" si="1"/>
        <v>1268</v>
      </c>
      <c r="L10" s="31">
        <v>-3362</v>
      </c>
      <c r="M10" s="31">
        <v>-70</v>
      </c>
    </row>
    <row r="11" spans="1:13" ht="17.149999999999999" customHeight="1" x14ac:dyDescent="0.35">
      <c r="A11" s="28">
        <v>2020</v>
      </c>
      <c r="B11" s="33"/>
      <c r="C11" s="30">
        <v>566410</v>
      </c>
      <c r="D11" s="31">
        <v>3315</v>
      </c>
      <c r="E11" s="32">
        <f>3315/566081*1000</f>
        <v>5.8560524023947105</v>
      </c>
      <c r="F11" s="31">
        <v>10021</v>
      </c>
      <c r="G11" s="32">
        <f>10021/566081*1000</f>
        <v>17.702413612186241</v>
      </c>
      <c r="H11" s="31">
        <f t="shared" si="0"/>
        <v>-6706</v>
      </c>
      <c r="I11" s="31">
        <v>9465</v>
      </c>
      <c r="J11" s="31">
        <v>8788</v>
      </c>
      <c r="K11" s="31">
        <f t="shared" si="1"/>
        <v>677</v>
      </c>
      <c r="L11" s="31">
        <f>+(+H11+K11)</f>
        <v>-6029</v>
      </c>
      <c r="M11" s="31">
        <v>6687</v>
      </c>
    </row>
    <row r="12" spans="1:13" ht="17.149999999999999" customHeight="1" x14ac:dyDescent="0.35">
      <c r="A12" s="28">
        <v>2021</v>
      </c>
      <c r="B12" s="44"/>
      <c r="C12" s="30">
        <v>561203</v>
      </c>
      <c r="D12" s="31">
        <v>3307</v>
      </c>
      <c r="E12" s="32">
        <f>3307/563807*1000</f>
        <v>5.8654823370408664</v>
      </c>
      <c r="F12" s="31">
        <v>8264</v>
      </c>
      <c r="G12" s="32">
        <f>8264/563807*1000</f>
        <v>14.657498044543612</v>
      </c>
      <c r="H12" s="31">
        <f t="shared" si="0"/>
        <v>-4957</v>
      </c>
      <c r="I12" s="31">
        <f>7349+3780+1106</f>
        <v>12235</v>
      </c>
      <c r="J12" s="31">
        <f>6936+1129+3117</f>
        <v>11182</v>
      </c>
      <c r="K12" s="31">
        <f t="shared" si="1"/>
        <v>1053</v>
      </c>
      <c r="L12" s="31">
        <f>+(+H12+K12)</f>
        <v>-3904</v>
      </c>
      <c r="M12" s="30">
        <v>-1303</v>
      </c>
    </row>
    <row r="13" spans="1:13" ht="17.149999999999999" customHeight="1" x14ac:dyDescent="0.35">
      <c r="A13" s="28">
        <v>2022</v>
      </c>
      <c r="B13" s="44"/>
      <c r="C13" s="30">
        <f>+C12+D13-F13+I13-J13-603</f>
        <v>561191</v>
      </c>
      <c r="D13" s="31">
        <v>3314</v>
      </c>
      <c r="E13" s="32">
        <f>3314/561197*1000</f>
        <v>5.9052347036780315</v>
      </c>
      <c r="F13" s="31">
        <v>8886</v>
      </c>
      <c r="G13" s="32">
        <f>8886/561197*1000</f>
        <v>15.83401194233041</v>
      </c>
      <c r="H13" s="31">
        <f t="shared" si="0"/>
        <v>-5572</v>
      </c>
      <c r="I13" s="31">
        <f>7582+6419</f>
        <v>14001</v>
      </c>
      <c r="J13" s="31">
        <f>6806+1032</f>
        <v>7838</v>
      </c>
      <c r="K13" s="31">
        <f t="shared" si="1"/>
        <v>6163</v>
      </c>
      <c r="L13" s="31">
        <f>+(+H13+K13)</f>
        <v>591</v>
      </c>
      <c r="M13" s="30">
        <v>-603</v>
      </c>
    </row>
    <row r="14" spans="1:13" ht="5.15" customHeight="1" thickBot="1" x14ac:dyDescent="0.4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1:13" ht="5.15" customHeight="1" thickTop="1" x14ac:dyDescent="0.35"/>
    <row r="16" spans="1:13" s="36" customFormat="1" ht="16" customHeight="1" x14ac:dyDescent="0.35">
      <c r="A16" s="35" t="s">
        <v>13</v>
      </c>
    </row>
    <row r="17" spans="1:13" s="36" customFormat="1" ht="16" customHeight="1" x14ac:dyDescent="0.35">
      <c r="A17" s="35" t="s">
        <v>14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3" s="36" customFormat="1" ht="16" customHeight="1" x14ac:dyDescent="0.35">
      <c r="A18" s="37" t="s">
        <v>22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s="36" customFormat="1" ht="16" customHeight="1" x14ac:dyDescent="0.35">
      <c r="A19" s="72" t="s">
        <v>23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 s="36" customFormat="1" ht="16" customHeight="1" x14ac:dyDescent="0.35">
      <c r="A20" s="67" t="s">
        <v>24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</row>
    <row r="21" spans="1:13" s="36" customFormat="1" ht="16" customHeight="1" x14ac:dyDescent="0.35">
      <c r="A21" s="15" t="s">
        <v>28</v>
      </c>
    </row>
    <row r="22" spans="1:13" s="36" customFormat="1" ht="16" customHeight="1" x14ac:dyDescent="0.35">
      <c r="A22" s="42" t="s">
        <v>27</v>
      </c>
    </row>
    <row r="23" spans="1:13" s="36" customFormat="1" ht="16" customHeight="1" x14ac:dyDescent="0.35">
      <c r="A23" s="15" t="s">
        <v>15</v>
      </c>
    </row>
    <row r="24" spans="1:13" s="36" customFormat="1" ht="16" customHeight="1" x14ac:dyDescent="0.35">
      <c r="D24" s="41"/>
      <c r="H24" s="41"/>
    </row>
    <row r="25" spans="1:13" s="36" customFormat="1" ht="16" customHeight="1" x14ac:dyDescent="0.35">
      <c r="C25" s="30"/>
      <c r="D25" s="31"/>
      <c r="E25" s="32"/>
      <c r="F25" s="31"/>
      <c r="G25" s="32"/>
      <c r="H25" s="31"/>
      <c r="I25" s="31"/>
      <c r="J25" s="31"/>
      <c r="K25" s="31"/>
      <c r="L25" s="31"/>
      <c r="M25" s="30"/>
    </row>
    <row r="26" spans="1:13" ht="16" customHeight="1" x14ac:dyDescent="0.35">
      <c r="C26" s="40"/>
      <c r="D26" s="45"/>
      <c r="E26" s="43"/>
      <c r="F26" s="40"/>
      <c r="J26" s="40"/>
    </row>
    <row r="27" spans="1:13" ht="16" customHeight="1" x14ac:dyDescent="0.35">
      <c r="C27" s="40"/>
      <c r="E27" s="40"/>
      <c r="F27" s="40"/>
    </row>
    <row r="28" spans="1:13" ht="16" customHeight="1" x14ac:dyDescent="0.35">
      <c r="E28" s="40"/>
    </row>
    <row r="29" spans="1:13" ht="16" customHeight="1" x14ac:dyDescent="0.35"/>
    <row r="30" spans="1:13" x14ac:dyDescent="0.35">
      <c r="A30" s="22"/>
    </row>
    <row r="32" spans="1:13" x14ac:dyDescent="0.35">
      <c r="A32" s="15"/>
    </row>
  </sheetData>
  <mergeCells count="7">
    <mergeCell ref="A20:M20"/>
    <mergeCell ref="A4:A5"/>
    <mergeCell ref="M4:M5"/>
    <mergeCell ref="B4:C5"/>
    <mergeCell ref="A19:M19"/>
    <mergeCell ref="I4:K4"/>
    <mergeCell ref="L4:L5"/>
  </mergeCells>
  <printOptions horizontalCentered="1"/>
  <pageMargins left="0.19685039370078741" right="0.19685039370078741" top="0.78740157480314965" bottom="0.19685039370078741" header="0" footer="0"/>
  <pageSetup paperSize="9" scale="56" orientation="portrait" r:id="rId1"/>
  <headerFooter alignWithMargins="0"/>
  <ignoredErrors>
    <ignoredError sqref="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Tav 2</vt:lpstr>
      <vt:lpstr>segue Tav 2</vt:lpstr>
      <vt:lpstr>'segue Tav 2'!Area_stampa</vt:lpstr>
      <vt:lpstr>'Tav 2'!Area_stampa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Popolazione residente</dc:description>
  <cp:lastModifiedBy>Pinna Claudia</cp:lastModifiedBy>
  <cp:lastPrinted>2024-08-19T08:47:33Z</cp:lastPrinted>
  <dcterms:created xsi:type="dcterms:W3CDTF">2024-06-04T08:30:49Z</dcterms:created>
  <dcterms:modified xsi:type="dcterms:W3CDTF">2025-07-11T11:56:51Z</dcterms:modified>
</cp:coreProperties>
</file>